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60" yWindow="315" windowWidth="19320" windowHeight="12780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Доходы!$11:$16</definedName>
    <definedName name="_xlnm.Print_Titles" localSheetId="2">Источники!$1:$7</definedName>
    <definedName name="_xlnm.Print_Titles" localSheetId="1">Расходы!$1:$7</definedName>
  </definedNames>
  <calcPr calcId="124519"/>
</workbook>
</file>

<file path=xl/calcChain.xml><?xml version="1.0" encoding="utf-8"?>
<calcChain xmlns="http://schemas.openxmlformats.org/spreadsheetml/2006/main">
  <c r="F25" i="3"/>
  <c r="F26"/>
  <c r="F27"/>
  <c r="F28"/>
  <c r="F29"/>
  <c r="F20"/>
  <c r="F21"/>
  <c r="F22"/>
  <c r="F23"/>
  <c r="F24"/>
  <c r="F18"/>
  <c r="F15"/>
  <c r="F16"/>
  <c r="F9"/>
  <c r="F8"/>
  <c r="F11" i="2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7"/>
  <c r="F38"/>
  <c r="F39"/>
  <c r="F40"/>
  <c r="F41"/>
  <c r="F42"/>
  <c r="F43"/>
  <c r="F44"/>
  <c r="F45"/>
  <c r="F46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5"/>
  <c r="F76"/>
  <c r="F77"/>
  <c r="F78"/>
  <c r="F79"/>
  <c r="F80"/>
  <c r="F81"/>
  <c r="F83"/>
  <c r="F84"/>
  <c r="F87"/>
  <c r="F88"/>
  <c r="F89"/>
  <c r="F90"/>
  <c r="F91"/>
  <c r="F92"/>
  <c r="F93"/>
  <c r="F94"/>
  <c r="F95"/>
  <c r="F96"/>
  <c r="F97"/>
  <c r="F98"/>
  <c r="F99"/>
  <c r="F100"/>
  <c r="F101"/>
  <c r="F103"/>
  <c r="F104"/>
  <c r="F105"/>
  <c r="F106"/>
  <c r="F107"/>
  <c r="F108"/>
  <c r="F109"/>
  <c r="F110"/>
  <c r="F111"/>
  <c r="F112"/>
  <c r="F113"/>
  <c r="F114"/>
  <c r="F115"/>
  <c r="F117"/>
  <c r="F118"/>
  <c r="F119"/>
  <c r="F120"/>
  <c r="F121"/>
  <c r="F122"/>
  <c r="F123"/>
  <c r="F124"/>
  <c r="F125"/>
  <c r="F126"/>
  <c r="F127"/>
  <c r="F128"/>
  <c r="F129"/>
  <c r="F130"/>
  <c r="F134"/>
  <c r="F135"/>
  <c r="F136"/>
  <c r="F137"/>
  <c r="F141"/>
  <c r="F142"/>
  <c r="F143"/>
  <c r="F152"/>
  <c r="F153"/>
  <c r="F154"/>
  <c r="F155"/>
  <c r="F156"/>
  <c r="F157"/>
  <c r="F158"/>
  <c r="F159"/>
  <c r="F160"/>
  <c r="F161"/>
  <c r="F162"/>
  <c r="F163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8"/>
  <c r="F189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1"/>
  <c r="F222"/>
  <c r="F223"/>
  <c r="F224"/>
  <c r="F225"/>
  <c r="F226"/>
  <c r="F227"/>
  <c r="F228"/>
  <c r="F229"/>
  <c r="F230"/>
  <c r="F231"/>
  <c r="F232"/>
  <c r="F233"/>
  <c r="F234"/>
  <c r="F235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302"/>
  <c r="F303"/>
  <c r="F304"/>
  <c r="F305"/>
  <c r="F306"/>
  <c r="F307"/>
  <c r="F308"/>
  <c r="F309"/>
  <c r="F310"/>
  <c r="F311"/>
  <c r="F10"/>
  <c r="F8"/>
  <c r="F18" i="1"/>
  <c r="F19"/>
  <c r="F20"/>
  <c r="F21"/>
  <c r="F22"/>
  <c r="F25"/>
  <c r="F26"/>
  <c r="F27"/>
  <c r="F28"/>
  <c r="F30"/>
  <c r="F31"/>
  <c r="F32"/>
  <c r="F33"/>
  <c r="F34"/>
  <c r="F35"/>
  <c r="F36"/>
  <c r="F39"/>
  <c r="F40"/>
  <c r="F41"/>
  <c r="F45"/>
  <c r="F46"/>
  <c r="F47"/>
  <c r="F48"/>
  <c r="F49"/>
  <c r="F50"/>
  <c r="F51"/>
  <c r="F52"/>
  <c r="F53"/>
  <c r="F54"/>
  <c r="F55"/>
  <c r="F56"/>
  <c r="F61"/>
  <c r="F62"/>
  <c r="F63"/>
  <c r="F64"/>
  <c r="F65"/>
  <c r="F66"/>
  <c r="F67"/>
  <c r="F68"/>
  <c r="F71"/>
  <c r="F73"/>
  <c r="F74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17"/>
</calcChain>
</file>

<file path=xl/sharedStrings.xml><?xml version="1.0" encoding="utf-8"?>
<sst xmlns="http://schemas.openxmlformats.org/spreadsheetml/2006/main" count="1384" uniqueCount="601">
  <si>
    <t>КОДЫ</t>
  </si>
  <si>
    <t>Форма по ОКУД</t>
  </si>
  <si>
    <t xml:space="preserve">                   Дата  </t>
  </si>
  <si>
    <t xml:space="preserve">             по ОКПО  </t>
  </si>
  <si>
    <t xml:space="preserve">             по ОКАТО  </t>
  </si>
  <si>
    <t>66223000000</t>
  </si>
  <si>
    <t>Периодичность: месячная</t>
  </si>
  <si>
    <t>Единица измерения:  руб.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</si>
  <si>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</si>
  <si>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</si>
  <si>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</si>
  <si>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</si>
  <si>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</si>
  <si>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>Код дохода по бюджетной классификации</t>
  </si>
  <si>
    <t>Утвержденные бюджетные назначения</t>
  </si>
  <si>
    <t>Исполнено</t>
  </si>
  <si>
    <t>Доходы бюджета - ИТОГО</t>
  </si>
  <si>
    <t>010</t>
  </si>
  <si>
    <t>х</t>
  </si>
  <si>
    <t>-</t>
  </si>
  <si>
    <t>в том числе: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</si>
  <si>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</si>
  <si>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</si>
  <si>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</si>
  <si>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</si>
  <si>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</si>
  <si>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</si>
  <si>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</si>
  <si>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000 1050000000 0000 000</t>
  </si>
  <si>
    <t xml:space="preserve"> 000 1050200002 0000 110</t>
  </si>
  <si>
    <t xml:space="preserve"> 000 1050201002 0000 110</t>
  </si>
  <si>
    <t xml:space="preserve"> 000 1050300001 0000 110</t>
  </si>
  <si>
    <t xml:space="preserve"> 000 1050301001 0000 110</t>
  </si>
  <si>
    <t xml:space="preserve"> 000 1050400002 0000 110</t>
  </si>
  <si>
    <t xml:space="preserve"> 000 1050402002 0000 110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</si>
  <si>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</si>
  <si>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</si>
  <si>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</si>
  <si>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</si>
  <si>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000 1080715001 0000 110</t>
  </si>
  <si>
    <t xml:space="preserve"> 000 1090000000 0000 000</t>
  </si>
  <si>
    <t xml:space="preserve"> 000 1090600002 0000 110</t>
  </si>
  <si>
    <t xml:space="preserve"> 000 1090601002 0000 110</t>
  </si>
  <si>
    <t xml:space="preserve"> 000 1110000000 0000 000</t>
  </si>
  <si>
    <t xml:space="preserve"> 000 1110500000 0000 120</t>
  </si>
  <si>
    <t xml:space="preserve"> 000 1110501000 0000 120</t>
  </si>
  <si>
    <t xml:space="preserve"> 000 1110501310 0000 120</t>
  </si>
  <si>
    <t xml:space="preserve"> 000 1110503000 0000 120</t>
  </si>
  <si>
    <t xml:space="preserve"> 000 1110503505 0000 120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</si>
  <si>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</si>
  <si>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</si>
  <si>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</si>
  <si>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000 1120102001 0000 120</t>
  </si>
  <si>
    <t xml:space="preserve"> 000 1120103001 0000 120</t>
  </si>
  <si>
    <t xml:space="preserve"> 000 1120104001 0000 120</t>
  </si>
  <si>
    <t xml:space="preserve"> 000 1140000000 0000 000</t>
  </si>
  <si>
    <t xml:space="preserve"> 000 1140600000 0000 430</t>
  </si>
  <si>
    <t xml:space="preserve"> 000 1140601000 0000 430</t>
  </si>
  <si>
    <t xml:space="preserve"> 000 1140601310 0000 430</t>
  </si>
  <si>
    <t xml:space="preserve"> 000 1160000000 0000 000</t>
  </si>
  <si>
    <t xml:space="preserve"> 000 1160300000 0000 140</t>
  </si>
  <si>
    <t xml:space="preserve"> 000 1160301001 0000 140</t>
  </si>
  <si>
    <t xml:space="preserve"> 000 1160303001 0000 140</t>
  </si>
  <si>
    <t xml:space="preserve"> 000 1162500000 0000 140</t>
  </si>
  <si>
    <t xml:space="preserve"> 000 1162505001 0000 140</t>
  </si>
  <si>
    <t xml:space="preserve"> 000 1162800001 0000 140</t>
  </si>
  <si>
    <t xml:space="preserve"> 000 1169000000 0000 140</t>
  </si>
  <si>
    <t xml:space="preserve"> 000 1169005005 0000 140</t>
  </si>
  <si>
    <t xml:space="preserve"> 000 2000000000 0000 000</t>
  </si>
  <si>
    <t xml:space="preserve"> 000 2020000000 0000 000</t>
  </si>
  <si>
    <t xml:space="preserve"> 000 2020100000 0000 151</t>
  </si>
  <si>
    <t xml:space="preserve"> 000 2020100100 0000 151</t>
  </si>
  <si>
    <t xml:space="preserve"> 000 2020100105 0000 151</t>
  </si>
  <si>
    <t xml:space="preserve"> 000 2020100300 0000 151</t>
  </si>
  <si>
    <t xml:space="preserve"> 000 2020100305 0000 151</t>
  </si>
  <si>
    <t xml:space="preserve"> 000 2020200000 0000 151</t>
  </si>
  <si>
    <t xml:space="preserve"> 000 2020299900 0000 151</t>
  </si>
  <si>
    <t xml:space="preserve"> 000 2020299905 0000 151</t>
  </si>
  <si>
    <t xml:space="preserve"> 000 2020300000 0000 151</t>
  </si>
  <si>
    <t xml:space="preserve"> 000 2020300300 0000 151</t>
  </si>
  <si>
    <t xml:space="preserve"> 000 2020300305 0000 151</t>
  </si>
  <si>
    <t xml:space="preserve"> 000 2020302400 0000 151</t>
  </si>
  <si>
    <t xml:space="preserve"> 000 2020302405 0000 151</t>
  </si>
  <si>
    <t xml:space="preserve"> 000 2020400000 0000 151</t>
  </si>
  <si>
    <t xml:space="preserve"> 000 2020401400 0000 151</t>
  </si>
  <si>
    <t xml:space="preserve"> 000 2020401405 0000 151</t>
  </si>
  <si>
    <t xml:space="preserve"> 000 2190000000 0000 000</t>
  </si>
  <si>
    <t xml:space="preserve"> 000 2190500005 0000 151</t>
  </si>
  <si>
    <t xml:space="preserve">                                                            2. Расходы бюджета</t>
  </si>
  <si>
    <t>Расходы бюджета - ИТОГО</t>
  </si>
  <si>
    <t>200</t>
  </si>
  <si>
    <t xml:space="preserve"> 000 0100 0000000 000 000</t>
  </si>
  <si>
    <t xml:space="preserve"> 000 0100 0000000 000 200</t>
  </si>
  <si>
    <t xml:space="preserve"> 000 0100 0000000 000 210</t>
  </si>
  <si>
    <t xml:space="preserve"> 000 0100 0000000 000 211</t>
  </si>
  <si>
    <t xml:space="preserve"> 000 0100 0000000 000 212</t>
  </si>
  <si>
    <t xml:space="preserve"> 000 0100 0000000 000 213</t>
  </si>
  <si>
    <t xml:space="preserve"> 000 0100 0000000 000 220</t>
  </si>
  <si>
    <t xml:space="preserve"> 000 0100 0000000 000 221</t>
  </si>
  <si>
    <t xml:space="preserve"> 000 0100 0000000 000 223</t>
  </si>
  <si>
    <t xml:space="preserve"> 000 0100 0000000 000 225</t>
  </si>
  <si>
    <t xml:space="preserve"> 000 0100 0000000 000 226</t>
  </si>
  <si>
    <t xml:space="preserve"> 000 0100 0000000 000 290</t>
  </si>
  <si>
    <t xml:space="preserve"> 000 0100 0000000 000 300</t>
  </si>
  <si>
    <t xml:space="preserve"> 000 0100 0000000 000 340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</si>
  <si>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</si>
  <si>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</si>
  <si>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</si>
  <si>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</si>
  <si>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</si>
  <si>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</si>
  <si>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</si>
  <si>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</si>
  <si>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</si>
  <si>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</si>
  <si>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</si>
  <si>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</si>
  <si>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</si>
  <si>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</si>
  <si>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</si>
  <si>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</si>
  <si>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</si>
  <si>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</si>
  <si>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</si>
  <si>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</si>
  <si>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</si>
  <si>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</si>
  <si>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</si>
  <si>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</si>
  <si>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000 0104 0000000 000 223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</si>
  <si>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</si>
  <si>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</si>
  <si>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</si>
  <si>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</si>
  <si>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000 0104 0000000 000 340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</si>
  <si>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</si>
  <si>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</si>
  <si>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</si>
  <si>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</si>
  <si>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</si>
  <si>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</si>
  <si>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</si>
  <si>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</si>
  <si>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000 0106 0000000 000 223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</si>
  <si>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</si>
  <si>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</si>
  <si>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</si>
  <si>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</si>
  <si>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000 0106 0000000 000 340</t>
  </si>
  <si>
    <t xml:space="preserve"> 000 0111 0000000 000 000</t>
  </si>
  <si>
    <t xml:space="preserve"> 000 0111 0000000 000 200</t>
  </si>
  <si>
    <t xml:space="preserve"> 000 0111 0000000 000 290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</si>
  <si>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</si>
  <si>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</si>
  <si>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</si>
  <si>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</si>
  <si>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</si>
  <si>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</si>
  <si>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</si>
  <si>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000 0113 0000000 000 225</t>
  </si>
  <si>
    <t xml:space="preserve"> 000 0113 0000000 000 226</t>
  </si>
  <si>
    <t xml:space="preserve"> 000 0113 0000000 000 300</t>
  </si>
  <si>
    <t xml:space="preserve"> 000 0113 0000000 000 340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</si>
  <si>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</si>
  <si>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</si>
  <si>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</si>
  <si>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</si>
  <si>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</si>
  <si>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</si>
  <si>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</si>
  <si>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000 0400 0000000 000 223</t>
  </si>
  <si>
    <t xml:space="preserve"> 000 0400 0000000 000 225</t>
  </si>
  <si>
    <t xml:space="preserve"> 000 0400 0000000 000 226</t>
  </si>
  <si>
    <t xml:space="preserve"> 000 0400 0000000 000 240</t>
  </si>
  <si>
    <t xml:space="preserve"> 000 0400 0000000 000 241</t>
  </si>
  <si>
    <t xml:space="preserve"> 000 0400 0000000 000 242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</si>
  <si>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</si>
  <si>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</si>
  <si>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</si>
  <si>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</si>
  <si>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</si>
  <si>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</si>
  <si>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</si>
  <si>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</si>
  <si>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000 0405 0000000 000 213</t>
  </si>
  <si>
    <t xml:space="preserve"> 000 0405 0000000 000 220</t>
  </si>
  <si>
    <t xml:space="preserve"> 000 0405 0000000 000 221</t>
  </si>
  <si>
    <t xml:space="preserve"> 000 0405 0000000 000 223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</si>
  <si>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</si>
  <si>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</si>
  <si>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</si>
  <si>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</si>
  <si>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000 0405 0000000 000 310</t>
  </si>
  <si>
    <t xml:space="preserve"> 000 0405 0000000 000 340</t>
  </si>
  <si>
    <t xml:space="preserve"> 000 0408 0000000 000 000</t>
  </si>
  <si>
    <t xml:space="preserve"> 000 0408 0000000 000 200</t>
  </si>
  <si>
    <t xml:space="preserve"> 000 0408 0000000 000 240</t>
  </si>
  <si>
    <t xml:space="preserve"> 000 0408 0000000 000 241</t>
  </si>
  <si>
    <t xml:space="preserve"> 000 0408 0000000 000 242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</si>
  <si>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</si>
  <si>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</si>
  <si>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</si>
  <si>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</si>
  <si>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</si>
  <si>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</si>
  <si>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000 0412 0000000 000 290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</si>
  <si>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</si>
  <si>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</si>
  <si>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</si>
  <si>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000 0500 0000000 000 226</t>
  </si>
  <si>
    <t xml:space="preserve"> 000 0500 0000000 000 300</t>
  </si>
  <si>
    <t xml:space="preserve"> 000 0500 0000000 000 310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</si>
  <si>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</si>
  <si>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</si>
  <si>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</si>
  <si>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000 0502 0000000 000 226</t>
  </si>
  <si>
    <t xml:space="preserve"> 000 0502 0000000 000 300</t>
  </si>
  <si>
    <t xml:space="preserve"> 000 0502 0000000 000 310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</si>
  <si>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</si>
  <si>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</si>
  <si>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</si>
  <si>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</si>
  <si>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</si>
  <si>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</si>
  <si>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</si>
  <si>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</si>
  <si>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</si>
  <si>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</si>
  <si>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</si>
  <si>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</si>
  <si>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</si>
  <si>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</si>
  <si>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</si>
  <si>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</si>
  <si>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000 0701 0000000 000 000</t>
  </si>
  <si>
    <t xml:space="preserve"> 000 0701 0000000 000 200</t>
  </si>
  <si>
    <t xml:space="preserve"> 000 0701 0000000 000 240</t>
  </si>
  <si>
    <t xml:space="preserve"> 000 0701 0000000 000 241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</si>
  <si>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</si>
  <si>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</si>
  <si>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</si>
  <si>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000 0702 0000000 000 226</t>
  </si>
  <si>
    <t xml:space="preserve"> 000 0702 0000000 000 240</t>
  </si>
  <si>
    <t xml:space="preserve"> 000 0702 0000000 000 241</t>
  </si>
  <si>
    <t xml:space="preserve"> 000 0706 0000000 000 000</t>
  </si>
  <si>
    <t xml:space="preserve"> 000 0706 0000000 000 200</t>
  </si>
  <si>
    <t xml:space="preserve"> 000 0706 0000000 000 220</t>
  </si>
  <si>
    <t xml:space="preserve"> 000 0706 0000000 000 226</t>
  </si>
  <si>
    <t xml:space="preserve"> 000 0707 0000000 000 000</t>
  </si>
  <si>
    <t xml:space="preserve"> 000 0707 0000000 000 200</t>
  </si>
  <si>
    <t xml:space="preserve"> 000 0707 0000000 000 220</t>
  </si>
  <si>
    <t xml:space="preserve"> 000 0707 0000000 000 226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</si>
  <si>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</si>
  <si>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</si>
  <si>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</si>
  <si>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</si>
  <si>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</si>
  <si>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</si>
  <si>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</si>
  <si>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000 0709 0000000 000 223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</si>
  <si>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</si>
  <si>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</si>
  <si>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</si>
  <si>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</si>
  <si>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</si>
  <si>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</si>
  <si>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</si>
  <si>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</si>
  <si>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</si>
  <si>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</si>
  <si>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</si>
  <si>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</si>
  <si>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</si>
  <si>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000 0800 0000000 000 225</t>
  </si>
  <si>
    <t xml:space="preserve"> 000 0800 0000000 000 226</t>
  </si>
  <si>
    <t xml:space="preserve"> 000 0800 0000000 000 240</t>
  </si>
  <si>
    <t xml:space="preserve"> 000 0800 0000000 000 241</t>
  </si>
  <si>
    <t xml:space="preserve"> 000 0800 0000000 000 300</t>
  </si>
  <si>
    <t xml:space="preserve"> 000 0800 0000000 000 340</t>
  </si>
  <si>
    <t xml:space="preserve"> 000 0801 0000000 000 000</t>
  </si>
  <si>
    <t xml:space="preserve"> 000 0801 0000000 000 200</t>
  </si>
  <si>
    <t xml:space="preserve"> 000 0801 0000000 000 240</t>
  </si>
  <si>
    <t xml:space="preserve"> 000 0801 0000000 000 241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</si>
  <si>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</si>
  <si>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</si>
  <si>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</si>
  <si>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</si>
  <si>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</si>
  <si>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</si>
  <si>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</si>
  <si>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000 0804 0000000 000 225</t>
  </si>
  <si>
    <t xml:space="preserve"> 000 0804 0000000 000 226</t>
  </si>
  <si>
    <t xml:space="preserve"> 000 0804 0000000 000 300</t>
  </si>
  <si>
    <t xml:space="preserve"> 000 0804 0000000 000 340</t>
  </si>
  <si>
    <t xml:space="preserve"> 000 1000 0000000 000 000</t>
  </si>
  <si>
    <t xml:space="preserve"> 000 1000 0000000 000 200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</si>
  <si>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</si>
  <si>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</si>
  <si>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</si>
  <si>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000 1000 0000000 000 242</t>
  </si>
  <si>
    <t xml:space="preserve"> 000 1000 0000000 000 260</t>
  </si>
  <si>
    <t xml:space="preserve"> 000 1000 0000000 000 262</t>
  </si>
  <si>
    <t xml:space="preserve"> 000 1000 0000000 000 263</t>
  </si>
  <si>
    <t xml:space="preserve"> 000 1001 0000000 000 000</t>
  </si>
  <si>
    <t xml:space="preserve"> 000 1001 0000000 000 200</t>
  </si>
  <si>
    <t xml:space="preserve"> 000 1001 0000000 000 260</t>
  </si>
  <si>
    <t xml:space="preserve"> 000 1001 0000000 000 263</t>
  </si>
  <si>
    <t xml:space="preserve"> 000 1003 0000000 000 000</t>
  </si>
  <si>
    <t xml:space="preserve"> 000 1003 0000000 000 200</t>
  </si>
  <si>
    <t xml:space="preserve"> 000 1003 0000000 000 260</t>
  </si>
  <si>
    <t xml:space="preserve"> 000 1003 0000000 000 262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</si>
  <si>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</si>
  <si>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</si>
  <si>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</si>
  <si>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</si>
  <si>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</si>
  <si>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</si>
  <si>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</si>
  <si>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</si>
  <si>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</si>
  <si>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</si>
  <si>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</si>
  <si>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</si>
  <si>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</si>
  <si>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</si>
  <si>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</si>
  <si>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</si>
  <si>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000 1100 0000000 000 310</t>
  </si>
  <si>
    <t xml:space="preserve"> 000 1100 0000000 000 340</t>
  </si>
  <si>
    <t xml:space="preserve"> 000 1101 0000000 000 000</t>
  </si>
  <si>
    <t xml:space="preserve"> 000 1101 0000000 000 200</t>
  </si>
  <si>
    <t xml:space="preserve"> 000 1101 0000000 000 220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</si>
  <si>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</si>
  <si>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</si>
  <si>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</si>
  <si>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000 1101 0000000 000 310</t>
  </si>
  <si>
    <t xml:space="preserve"> 000 1101 0000000 000 340</t>
  </si>
  <si>
    <t xml:space="preserve"> 000 1200 0000000 000 000</t>
  </si>
  <si>
    <t xml:space="preserve"> 000 1200 0000000 000 200</t>
  </si>
  <si>
    <t xml:space="preserve"> 000 1200 0000000 000 240</t>
  </si>
  <si>
    <t xml:space="preserve"> 000 1200 0000000 000 241</t>
  </si>
  <si>
    <t xml:space="preserve"> 000 1202 0000000 000 000</t>
  </si>
  <si>
    <t xml:space="preserve"> 000 1202 0000000 000 200</t>
  </si>
  <si>
    <t xml:space="preserve"> 000 1202 0000000 000 240</t>
  </si>
  <si>
    <t xml:space="preserve"> 000 1202 0000000 000 241</t>
  </si>
  <si>
    <t xml:space="preserve"> 000 1300 0000000 000 000</t>
  </si>
  <si>
    <t xml:space="preserve"> 000 1300 0000000 000 200</t>
  </si>
  <si>
    <t xml:space="preserve"> 000 1300 0000000 000 230</t>
  </si>
  <si>
    <t xml:space="preserve"> 000 1300 0000000 000 231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</si>
  <si>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</si>
  <si>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</si>
  <si>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</si>
  <si>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</si>
  <si>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</si>
  <si>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</si>
  <si>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</si>
  <si>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</si>
  <si>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</si>
  <si>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</si>
  <si>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</si>
  <si>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</si>
  <si>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</si>
  <si>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</si>
  <si>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</si>
  <si>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</si>
  <si>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</si>
  <si>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</si>
  <si>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</si>
  <si>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</si>
  <si>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700</t>
  </si>
  <si>
    <t xml:space="preserve"> 000 0105000000 0000 000</t>
  </si>
  <si>
    <t>710</t>
  </si>
  <si>
    <t xml:space="preserve"> 000 0105020000 0000 500</t>
  </si>
  <si>
    <t xml:space="preserve"> 000 0105020100 0000 510</t>
  </si>
  <si>
    <t xml:space="preserve"> 000 0105020105 0000 510</t>
  </si>
  <si>
    <t>720</t>
  </si>
  <si>
    <t xml:space="preserve"> 000 0105020000 0000 600</t>
  </si>
  <si>
    <t xml:space="preserve"> 000 0105020105 0000 610</t>
  </si>
  <si>
    <t xml:space="preserve"> Руководитель       </t>
  </si>
  <si>
    <t>(подпись)</t>
  </si>
  <si>
    <t>Главный бухгалтер</t>
  </si>
  <si>
    <t>"________"    _______________  20 ___  г.</t>
  </si>
  <si>
    <t>ОТЧЕТ ОБ ИСПОЛНЕНИИ БЮДЖЕТА</t>
  </si>
  <si>
    <t>Неисполненные назначения</t>
  </si>
  <si>
    <r>
      <t xml:space="preserve">Наименование финансового органа </t>
    </r>
    <r>
      <rPr>
        <u/>
        <sz val="10"/>
        <color rgb="FF000000"/>
        <rFont val="Arial Cyr"/>
        <charset val="204"/>
      </rPr>
      <t>Кардымовский район</t>
    </r>
  </si>
  <si>
    <r>
      <t xml:space="preserve">Наименование бюджета                  </t>
    </r>
    <r>
      <rPr>
        <u/>
        <sz val="10"/>
        <color rgb="FF000000"/>
        <rFont val="Arial Cyr"/>
        <charset val="204"/>
      </rPr>
      <t>Собственный бюджет</t>
    </r>
  </si>
  <si>
    <t>0503117</t>
  </si>
  <si>
    <t xml:space="preserve">     Форма 0503117  с.2</t>
  </si>
  <si>
    <t>Форма 0503117  с.3</t>
  </si>
  <si>
    <t xml:space="preserve"> Кредиты кредитных организаций в валюте Российской Федерации</t>
  </si>
  <si>
    <t xml:space="preserve"> Получение кредитов от кредитных организаций в валюте Российской Федерации</t>
  </si>
  <si>
    <t xml:space="preserve"> Получение кредитов от кредитных организаций бюджетами муниципальных районов в валюте Российской Федерации</t>
  </si>
  <si>
    <t xml:space="preserve"> Бюджетные кредиты от других бюджетов бюджетной системы Российской Федерации</t>
  </si>
  <si>
    <t xml:space="preserve"> Бюджетные кредиты от других бюджетов бюджетной системы Российской Федерации в валюте Российской Федерации</t>
  </si>
  <si>
    <t xml:space="preserve"> Получение бюджетных кредитов от других бюджетов бюджетной системы Российской Федерации в валюте Российской Федерации</t>
  </si>
  <si>
    <t xml:space="preserve">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</si>
  <si>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</si>
  <si>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</si>
  <si>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Изменение остатков средств на счетах по учету средств бюджетов</t>
  </si>
  <si>
    <t xml:space="preserve"> Увеличение остатков средств бюджетов</t>
  </si>
  <si>
    <t xml:space="preserve"> Увеличение прочих остатков средств бюджетов</t>
  </si>
  <si>
    <t xml:space="preserve"> Увеличение прочих остатков денежных средств бюджетов</t>
  </si>
  <si>
    <t xml:space="preserve"> Увеличение прочих остатков денежных средств  бюджетов муниципальных районов</t>
  </si>
  <si>
    <t xml:space="preserve"> Уменьшение остатков средств бюджетов</t>
  </si>
  <si>
    <t xml:space="preserve"> Уменьшение прочих остатков средств бюджетов</t>
  </si>
  <si>
    <t xml:space="preserve"> Уменьшение прочих остатков денежных средств бюджетов</t>
  </si>
  <si>
    <t xml:space="preserve"> Уменьшение прочих остатков денежных средств бюджетов муниципальных районов</t>
  </si>
  <si>
    <t xml:space="preserve"> 000 0102000000 0000 000</t>
  </si>
  <si>
    <t xml:space="preserve"> 000 0102000000 0000 700</t>
  </si>
  <si>
    <t xml:space="preserve"> 000 0102000005 0000 710</t>
  </si>
  <si>
    <t xml:space="preserve"> 000 0103000000 0000 000</t>
  </si>
  <si>
    <t xml:space="preserve"> 000 0103010000 0000 000</t>
  </si>
  <si>
    <t xml:space="preserve"> 000 0103010000 0000 700</t>
  </si>
  <si>
    <t xml:space="preserve"> 000 0103010000 0000 800</t>
  </si>
  <si>
    <t xml:space="preserve"> 000 0103010005 0000 710</t>
  </si>
  <si>
    <t xml:space="preserve"> 000 0103010005 0000 810</t>
  </si>
  <si>
    <t xml:space="preserve"> 000 0105000000 0000 500</t>
  </si>
  <si>
    <t xml:space="preserve"> 000 0105000000 0000 600</t>
  </si>
  <si>
    <t xml:space="preserve"> 000 0105020100 0000 610</t>
  </si>
  <si>
    <t xml:space="preserve"> НАЛОГОВЫЕ И НЕНАЛОГОВЫЕ ДОХОДЫ</t>
  </si>
  <si>
    <t xml:space="preserve"> НАЛОГИ НА ПРИБЫЛЬ, ДОХОДЫ</t>
  </si>
  <si>
    <t xml:space="preserve"> Налог на доходы физических лиц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</si>
  <si>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</si>
  <si>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</si>
  <si>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</si>
  <si>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</si>
  <si>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НАЛОГИ НА СОВОКУПНЫЙ ДОХОД</t>
  </si>
  <si>
    <t xml:space="preserve"> Единый налог на вмененный доход для отдельных видов деятельности</t>
  </si>
  <si>
    <t xml:space="preserve"> Единый сельскохозяйственный налог</t>
  </si>
  <si>
    <t xml:space="preserve"> Налог, взимаемый в связи с применением патентной системы налогообложения</t>
  </si>
  <si>
    <t xml:space="preserve"> ГОСУДАРСТВЕННАЯ ПОШЛИНА</t>
  </si>
  <si>
    <t xml:space="preserve"> Государственная пошлина по делам, рассматриваемым в судах общей юрисдикции, мировыми судьями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</si>
  <si>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</si>
  <si>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</si>
  <si>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Государственная пошлина за выдачу разрешения на установку рекламной конструкции</t>
  </si>
  <si>
    <t xml:space="preserve"> ЗАДОЛЖЕННОСТЬ И ПЕРЕРАСЧЕТЫ ПО ОТМЕНЕННЫМ НАЛОГАМ, СБОРАМ И ИНЫМ ОБЯЗАТЕЛЬНЫМ ПЛАТЕЖАМ</t>
  </si>
  <si>
    <t xml:space="preserve"> Прочие налоги и сборы (по отмененным налогам и сборам субъектов Российской Федерации)</t>
  </si>
  <si>
    <t xml:space="preserve"> Налог с продаж</t>
  </si>
  <si>
    <t xml:space="preserve"> ДОХОДЫ ОТ ИСПОЛЬЗОВАНИЯ ИМУЩЕСТВА, НАХОДЯЩЕГОСЯ В ГОСУДАРСТВЕННОЙ И МУНИЦИПАЛЬНОЙ СОБСТВЕННОСТИ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</si>
  <si>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</si>
  <si>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</si>
  <si>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</si>
  <si>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</si>
  <si>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</si>
  <si>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ПЛАТЕЖИ ПРИ ПОЛЬЗОВАНИИ ПРИРОДНЫМИ РЕСУРСАМИ</t>
  </si>
  <si>
    <t xml:space="preserve"> Плата за негативное воздействие на окружающую среду</t>
  </si>
  <si>
    <t xml:space="preserve"> Плата за выбросы загрязняющих веществ в атмосферный воздух стационарными объектами</t>
  </si>
  <si>
    <t xml:space="preserve"> Плата за выбросы загрязняющих веществ в атмосферный воздух передвижными объектами</t>
  </si>
  <si>
    <t xml:space="preserve"> Плата за сбросы загрязняющих веществ в водные объекты</t>
  </si>
  <si>
    <t xml:space="preserve"> Плата за размещение отходов производства и потребления</t>
  </si>
  <si>
    <t xml:space="preserve"> ДОХОДЫ ОТ ПРОДАЖИ МАТЕРИАЛЬНЫХ И НЕМАТЕРИАЛЬНЫХ АКТИВОВ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</si>
  <si>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</si>
  <si>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Доходы от продажи земельных участков, государственная собственность на которые не разграничена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</si>
  <si>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</si>
  <si>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ШТРАФЫ, САНКЦИИ, ВОЗМЕЩЕНИЕ УЩЕРБА</t>
  </si>
  <si>
    <t xml:space="preserve"> Денежные взыскания (штрафы) за нарушение законодательства о налогах и сборах</t>
  </si>
  <si>
    <t xml:space="preserve"> 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</si>
  <si>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</si>
  <si>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</si>
  <si>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Денежные взыскания (штрафы) за нарушение законодательства в области охраны окружающей среды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</si>
  <si>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</si>
  <si>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</si>
  <si>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Прочие поступления от денежных взысканий (штрафов) и иных сумм в возмещение ущерба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</si>
  <si>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</si>
  <si>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БЕЗВОЗМЕЗДНЫЕ ПОСТУПЛЕНИЯ</t>
  </si>
  <si>
    <t xml:space="preserve"> БЕЗВОЗМЕЗДНЫЕ ПОСТУПЛЕНИЯ ОТ ДРУГИХ БЮДЖЕТОВ БЮДЖЕТНОЙ СИСТЕМЫ РОССИЙСКОЙ ФЕДЕРАЦИИ</t>
  </si>
  <si>
    <t xml:space="preserve"> Дотации бюджетам субъектов Российской Федерации и муниципальных образований</t>
  </si>
  <si>
    <t xml:space="preserve"> Дотации на выравнивание бюджетной обеспеченности</t>
  </si>
  <si>
    <t xml:space="preserve"> Дотации бюджетам муниципальных районов на выравнивание  бюджетной обеспеченности</t>
  </si>
  <si>
    <t xml:space="preserve"> Дотации бюджетам на поддержку мер по обеспечению сбалансированности бюджетов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</si>
  <si>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</si>
  <si>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Субсидии бюджетам бюджетной системы Российской Федерации (межбюджетные субсидии)</t>
  </si>
  <si>
    <t xml:space="preserve"> Прочие субсидии</t>
  </si>
  <si>
    <t xml:space="preserve"> Прочие субсидии бюджетам муниципальных районов</t>
  </si>
  <si>
    <t xml:space="preserve"> Субвенции бюджетам субъектов Российской Федерации и муниципальных образований</t>
  </si>
  <si>
    <t xml:space="preserve"> Субвенции бюджетам на государственную регистрацию актов гражданского состояния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</si>
  <si>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</si>
  <si>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Субвенции местным бюджетам на выполнение передаваемых полномочий субъектов Российской Федерации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</si>
  <si>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</si>
  <si>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Иные межбюджетные трансферты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</si>
  <si>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</si>
  <si>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</si>
  <si>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</si>
  <si>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</si>
  <si>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000 1164300001 0000 140</t>
  </si>
  <si>
    <t xml:space="preserve"> Общегосударственные вопросы</t>
  </si>
  <si>
    <t xml:space="preserve"> Расходы</t>
  </si>
  <si>
    <t xml:space="preserve"> Оплата труда и начисления на выплаты по оплате труда</t>
  </si>
  <si>
    <t xml:space="preserve"> Заработная плата</t>
  </si>
  <si>
    <t xml:space="preserve"> Прочие выплаты</t>
  </si>
  <si>
    <t xml:space="preserve"> Начисления на выплаты по оплате труда</t>
  </si>
  <si>
    <t xml:space="preserve"> Оплата работ, услуг</t>
  </si>
  <si>
    <t xml:space="preserve"> Услуги связи</t>
  </si>
  <si>
    <t xml:space="preserve"> Коммунальные услуги</t>
  </si>
  <si>
    <t xml:space="preserve"> Работы, услуги по содержанию имущества</t>
  </si>
  <si>
    <t xml:space="preserve"> Прочие работы, услуги</t>
  </si>
  <si>
    <t xml:space="preserve"> Безвозмездные перечисления бюджетам</t>
  </si>
  <si>
    <t xml:space="preserve"> Перечисления другим бюджетам бюджетной системы Российской Федерации</t>
  </si>
  <si>
    <t xml:space="preserve"> Прочие расходы</t>
  </si>
  <si>
    <t xml:space="preserve"> Поступление нефинансовых активов</t>
  </si>
  <si>
    <t xml:space="preserve"> Увеличение стоимости основных средств</t>
  </si>
  <si>
    <t xml:space="preserve"> Увеличение стоимости материальных запасов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</si>
  <si>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</si>
  <si>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</si>
  <si>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</si>
  <si>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</si>
  <si>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Резервные фонды</t>
  </si>
  <si>
    <t xml:space="preserve"> Другие общегосударственные вопросы</t>
  </si>
  <si>
    <t xml:space="preserve"> Национальная экономика</t>
  </si>
  <si>
    <t xml:space="preserve"> Безвозмездные перечисления организациям</t>
  </si>
  <si>
    <t xml:space="preserve"> Безвозмездные перечисления государственным и муниципальным организациям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</si>
  <si>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</si>
  <si>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Сельское хозяйство и рыболовство</t>
  </si>
  <si>
    <t xml:space="preserve"> Транспорт</t>
  </si>
  <si>
    <t xml:space="preserve"> Другие вопросы в области национальной экономики</t>
  </si>
  <si>
    <t xml:space="preserve"> Жилищно-коммунальное хозяйство</t>
  </si>
  <si>
    <t xml:space="preserve"> Коммунальное хозяйство</t>
  </si>
  <si>
    <t xml:space="preserve"> Охрана окружающей среды</t>
  </si>
  <si>
    <t xml:space="preserve"> Другие вопросы в области охраны окружающей среды</t>
  </si>
  <si>
    <t xml:space="preserve"> Образование</t>
  </si>
  <si>
    <t xml:space="preserve"> Дошкольное образование</t>
  </si>
  <si>
    <t xml:space="preserve"> Общее образование</t>
  </si>
  <si>
    <t xml:space="preserve"> Высшее и послевузовское профессиональное образование</t>
  </si>
  <si>
    <t xml:space="preserve"> Молодежная политика и оздоровление детей</t>
  </si>
  <si>
    <t xml:space="preserve"> Другие вопросы в области образования</t>
  </si>
  <si>
    <t xml:space="preserve"> КУЛЬТУРА, КИНЕМАТОГРАФИЯ</t>
  </si>
  <si>
    <t xml:space="preserve"> Культура</t>
  </si>
  <si>
    <t xml:space="preserve"> Другие вопросы в области культуры, кинематографии</t>
  </si>
  <si>
    <t xml:space="preserve"> Социальная политика</t>
  </si>
  <si>
    <t xml:space="preserve"> Социальное обеспечение</t>
  </si>
  <si>
    <t xml:space="preserve"> Пособия по социальной помощи населению</t>
  </si>
  <si>
    <t xml:space="preserve"> Пенсии, пособия, выплачиваемые организациями сектора государственного управления</t>
  </si>
  <si>
    <t xml:space="preserve"> Пенсионное обеспечение</t>
  </si>
  <si>
    <t xml:space="preserve"> Социальное обеспечение населения</t>
  </si>
  <si>
    <t xml:space="preserve"> Охрана семьи и детства</t>
  </si>
  <si>
    <t xml:space="preserve"> Другие вопросы в области социальной политики</t>
  </si>
  <si>
    <t xml:space="preserve"> ФИЗИЧЕСКАЯ КУЛЬТУРА И СПОРТ</t>
  </si>
  <si>
    <t xml:space="preserve"> Физическая культура</t>
  </si>
  <si>
    <t xml:space="preserve"> СРЕДСТВА МАССОВОЙ ИНФОРМАЦИИ</t>
  </si>
  <si>
    <t xml:space="preserve"> Периодическая печать и издательства</t>
  </si>
  <si>
    <t xml:space="preserve"> ОБСЛУЖИВАНИЕ ГОСУДАРСТВЕННОГО И МУНИЦИПАЛЬНОГО ДОЛГА</t>
  </si>
  <si>
    <t xml:space="preserve"> Обслуживание государственного (муниципального) долга</t>
  </si>
  <si>
    <t xml:space="preserve"> Обслуживание внутреннего долга</t>
  </si>
  <si>
    <t xml:space="preserve"> Обслуживание государственного внутреннего и муниципального долга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</si>
  <si>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</si>
  <si>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</si>
  <si>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000 0104 0000000 000 212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</si>
  <si>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</si>
  <si>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</si>
  <si>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</si>
  <si>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000 0600 0000000 000 226</t>
  </si>
  <si>
    <t xml:space="preserve"> 000 0605 0000000 000 000</t>
  </si>
  <si>
    <t xml:space="preserve"> 000 0605 0000000 000 200</t>
  </si>
  <si>
    <t xml:space="preserve"> 000 0605 0000000 000 220</t>
  </si>
  <si>
    <t xml:space="preserve"> 000 0605 0000000 000 226</t>
  </si>
  <si>
    <t xml:space="preserve"> 000 1003 0000000 000 220</t>
  </si>
  <si>
    <t xml:space="preserve"> 000 1003 0000000 000 226</t>
  </si>
  <si>
    <t>на  1 июля 2014 года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</si>
  <si>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</si>
  <si>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</si>
  <si>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</si>
  <si>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</si>
  <si>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</si>
  <si>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</si>
  <si>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</si>
  <si>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</si>
  <si>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</si>
  <si>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</si>
  <si>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</si>
  <si>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компенсации затрат государства</t>
  </si>
  <si>
    <t xml:space="preserve"> 000 1130200000 0000 130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</si>
  <si>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</si>
  <si>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</si>
  <si>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</si>
  <si>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</si>
  <si>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</si>
  <si>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</si>
  <si>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</si>
  <si>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</si>
  <si>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</si>
  <si>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</si>
  <si>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000 0100 0000000 000 310</t>
  </si>
  <si>
    <t xml:space="preserve"> 000 0103 0000000 000 310</t>
  </si>
  <si>
    <t xml:space="preserve"> 000 0104 0000000 000 310</t>
  </si>
  <si>
    <t xml:space="preserve"> 000 0113 0000000 000 290</t>
  </si>
  <si>
    <t xml:space="preserve"> 000 0500 0000000 000 340</t>
  </si>
  <si>
    <t xml:space="preserve"> 000 0502 0000000 000 340</t>
  </si>
  <si>
    <t xml:space="preserve"> 000 0700 0000000 000 260</t>
  </si>
  <si>
    <t xml:space="preserve"> 000 0700 0000000 000 262</t>
  </si>
  <si>
    <t xml:space="preserve"> 000 0707 0000000 000 240</t>
  </si>
  <si>
    <t xml:space="preserve"> 000 0707 0000000 000 241</t>
  </si>
  <si>
    <t xml:space="preserve"> 000 0707 0000000 000 260</t>
  </si>
  <si>
    <t xml:space="preserve"> 000 0707 0000000 000 262</t>
  </si>
  <si>
    <t xml:space="preserve"> 000 0707 0000000 000 290</t>
  </si>
  <si>
    <t xml:space="preserve"> 000 0707 0000000 000 300</t>
  </si>
  <si>
    <t xml:space="preserve"> 000 0707 0000000 000 340</t>
  </si>
  <si>
    <t xml:space="preserve"> 000 0800 0000000 000 290</t>
  </si>
  <si>
    <t xml:space="preserve"> 000 0804 0000000 000 290</t>
  </si>
  <si>
    <t xml:space="preserve"> 000 1000 0000000 000 290</t>
  </si>
  <si>
    <t xml:space="preserve"> 000 1006 0000000 000 290</t>
  </si>
  <si>
    <t>Утвержден                                                        распоряжением Администрации муниципального образования "Кардымовский район" Смоленской области                                                            от 01.08. 2014   № 00450-р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</si>
</sst>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0"/>
      <name val="Arial Cyr"/>
      <charset val="204"/>
    </font>
    <font>
      <b/>
      <sz val="8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  <font>
      <b/>
      <sz val="11"/>
      <color rgb="FF000000"/>
      <name val="Arial Cyr"/>
      <charset val="204"/>
    </font>
    <font>
      <sz val="8"/>
      <color rgb="FF000000"/>
      <name val="Arial CYR"/>
      <charset val="204"/>
    </font>
    <font>
      <sz val="6"/>
      <color rgb="FF000000"/>
      <name val="Arial Cyr"/>
      <charset val="204"/>
    </font>
    <font>
      <sz val="10"/>
      <color rgb="FF000000"/>
      <name val="Arial Cyr"/>
      <charset val="204"/>
    </font>
    <font>
      <sz val="9"/>
      <color rgb="FF000000"/>
      <name val="Arial Cyr"/>
      <charset val="204"/>
    </font>
    <font>
      <sz val="7"/>
      <color rgb="FF000000"/>
      <name val="Arial Cyr"/>
      <charset val="204"/>
    </font>
    <font>
      <sz val="11"/>
      <color rgb="FF000000"/>
      <name val="Arial Cyr"/>
      <charset val="204"/>
    </font>
    <font>
      <u/>
      <sz val="10"/>
      <color rgb="FF000000"/>
      <name val="Arial Cyr"/>
      <charset val="204"/>
    </font>
    <font>
      <sz val="9"/>
      <color rgb="FF000000"/>
      <name val="Arial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8" fillId="0" borderId="3" xfId="0" applyFont="1" applyBorder="1" applyAlignment="1">
      <alignment horizontal="right"/>
    </xf>
    <xf numFmtId="0" fontId="8" fillId="0" borderId="0" xfId="0" applyFont="1" applyAlignment="1">
      <alignment horizontal="left"/>
    </xf>
    <xf numFmtId="0" fontId="5" fillId="0" borderId="9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" fontId="8" fillId="0" borderId="18" xfId="0" applyNumberFormat="1" applyFont="1" applyBorder="1" applyAlignment="1">
      <alignment horizontal="right" shrinkToFi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4" fontId="8" fillId="0" borderId="23" xfId="0" applyNumberFormat="1" applyFont="1" applyBorder="1" applyAlignment="1">
      <alignment horizontal="right" shrinkToFit="1"/>
    </xf>
    <xf numFmtId="4" fontId="8" fillId="0" borderId="27" xfId="0" applyNumberFormat="1" applyFont="1" applyBorder="1" applyAlignment="1">
      <alignment horizontal="right" shrinkToFit="1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14" xfId="0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4" fontId="8" fillId="0" borderId="28" xfId="0" applyNumberFormat="1" applyFont="1" applyBorder="1" applyAlignment="1">
      <alignment horizontal="right" shrinkToFit="1"/>
    </xf>
    <xf numFmtId="49" fontId="7" fillId="0" borderId="16" xfId="0" applyNumberFormat="1" applyFont="1" applyBorder="1" applyAlignment="1">
      <alignment horizontal="center"/>
    </xf>
    <xf numFmtId="4" fontId="8" fillId="0" borderId="31" xfId="0" applyNumberFormat="1" applyFont="1" applyBorder="1" applyAlignment="1">
      <alignment horizontal="right" shrinkToFit="1"/>
    </xf>
    <xf numFmtId="0" fontId="12" fillId="0" borderId="5" xfId="0" applyFont="1" applyBorder="1" applyAlignment="1">
      <alignment horizontal="left" wrapText="1" indent="1"/>
    </xf>
    <xf numFmtId="0" fontId="12" fillId="0" borderId="17" xfId="0" applyFont="1" applyBorder="1" applyAlignment="1">
      <alignment horizontal="center" shrinkToFit="1"/>
    </xf>
    <xf numFmtId="0" fontId="12" fillId="0" borderId="11" xfId="0" applyFont="1" applyBorder="1" applyAlignment="1">
      <alignment horizontal="center" shrinkToFit="1"/>
    </xf>
    <xf numFmtId="4" fontId="12" fillId="0" borderId="15" xfId="0" applyNumberFormat="1" applyFont="1" applyBorder="1" applyAlignment="1">
      <alignment horizontal="right" shrinkToFit="1"/>
    </xf>
    <xf numFmtId="0" fontId="12" fillId="0" borderId="11" xfId="0" applyFont="1" applyBorder="1" applyAlignment="1">
      <alignment horizontal="center"/>
    </xf>
    <xf numFmtId="0" fontId="12" fillId="0" borderId="4" xfId="0" applyFont="1" applyBorder="1" applyAlignment="1">
      <alignment horizontal="left" wrapText="1"/>
    </xf>
    <xf numFmtId="0" fontId="12" fillId="0" borderId="18" xfId="0" applyFont="1" applyBorder="1" applyAlignment="1">
      <alignment horizontal="left" wrapText="1" indent="1"/>
    </xf>
    <xf numFmtId="0" fontId="12" fillId="0" borderId="16" xfId="0" applyFont="1" applyBorder="1" applyAlignment="1">
      <alignment horizontal="center" wrapText="1" shrinkToFit="1"/>
    </xf>
    <xf numFmtId="0" fontId="12" fillId="0" borderId="19" xfId="0" applyFont="1" applyBorder="1" applyAlignment="1">
      <alignment horizontal="center" wrapText="1" shrinkToFit="1"/>
    </xf>
    <xf numFmtId="0" fontId="12" fillId="0" borderId="21" xfId="0" applyFont="1" applyBorder="1" applyAlignment="1">
      <alignment horizontal="center" shrinkToFit="1"/>
    </xf>
    <xf numFmtId="0" fontId="12" fillId="0" borderId="15" xfId="0" applyFont="1" applyBorder="1" applyAlignment="1">
      <alignment horizontal="center" shrinkToFit="1"/>
    </xf>
    <xf numFmtId="0" fontId="13" fillId="0" borderId="6" xfId="0" applyFont="1" applyBorder="1" applyAlignment="1">
      <alignment horizontal="left" wrapText="1"/>
    </xf>
    <xf numFmtId="0" fontId="13" fillId="0" borderId="5" xfId="0" applyFont="1" applyBorder="1" applyAlignment="1">
      <alignment horizontal="left" wrapText="1" indent="1"/>
    </xf>
    <xf numFmtId="0" fontId="13" fillId="0" borderId="22" xfId="0" applyFont="1" applyBorder="1" applyAlignment="1">
      <alignment horizontal="left" wrapText="1" indent="1"/>
    </xf>
    <xf numFmtId="0" fontId="13" fillId="0" borderId="7" xfId="0" applyFont="1" applyBorder="1" applyAlignment="1">
      <alignment horizontal="left" wrapText="1"/>
    </xf>
    <xf numFmtId="0" fontId="14" fillId="0" borderId="4" xfId="0" applyFont="1" applyBorder="1" applyAlignment="1">
      <alignment horizontal="left" wrapText="1"/>
    </xf>
    <xf numFmtId="0" fontId="13" fillId="0" borderId="16" xfId="0" applyFont="1" applyBorder="1" applyAlignment="1">
      <alignment horizontal="center" shrinkToFit="1"/>
    </xf>
    <xf numFmtId="0" fontId="13" fillId="0" borderId="22" xfId="0" applyFont="1" applyBorder="1" applyAlignment="1">
      <alignment horizontal="center" shrinkToFit="1"/>
    </xf>
    <xf numFmtId="0" fontId="13" fillId="0" borderId="19" xfId="0" applyFont="1" applyBorder="1" applyAlignment="1">
      <alignment horizontal="center" shrinkToFit="1"/>
    </xf>
    <xf numFmtId="0" fontId="13" fillId="0" borderId="11" xfId="0" applyFont="1" applyBorder="1" applyAlignment="1">
      <alignment horizontal="center" shrinkToFit="1"/>
    </xf>
    <xf numFmtId="0" fontId="13" fillId="0" borderId="24" xfId="0" applyFont="1" applyBorder="1" applyAlignment="1">
      <alignment horizontal="center" shrinkToFit="1"/>
    </xf>
    <xf numFmtId="0" fontId="13" fillId="0" borderId="32" xfId="0" applyFont="1" applyBorder="1" applyAlignment="1">
      <alignment horizontal="center" shrinkToFit="1"/>
    </xf>
    <xf numFmtId="0" fontId="13" fillId="0" borderId="25" xfId="0" applyFont="1" applyBorder="1" applyAlignment="1">
      <alignment horizontal="center" shrinkToFit="1"/>
    </xf>
    <xf numFmtId="0" fontId="13" fillId="0" borderId="26" xfId="0" applyFont="1" applyBorder="1" applyAlignment="1">
      <alignment horizontal="center" shrinkToFit="1"/>
    </xf>
    <xf numFmtId="4" fontId="13" fillId="0" borderId="22" xfId="0" applyNumberFormat="1" applyFont="1" applyBorder="1" applyAlignment="1">
      <alignment horizontal="right" shrinkToFit="1"/>
    </xf>
    <xf numFmtId="0" fontId="13" fillId="0" borderId="11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4" fontId="13" fillId="0" borderId="26" xfId="0" applyNumberFormat="1" applyFont="1" applyBorder="1" applyAlignment="1">
      <alignment horizontal="right" shrinkToFit="1"/>
    </xf>
    <xf numFmtId="4" fontId="8" fillId="0" borderId="20" xfId="0" applyNumberFormat="1" applyFont="1" applyBorder="1" applyAlignment="1">
      <alignment horizontal="right" shrinkToFit="1"/>
    </xf>
    <xf numFmtId="4" fontId="8" fillId="0" borderId="23" xfId="0" applyNumberFormat="1" applyFont="1" applyBorder="1" applyAlignment="1">
      <alignment horizontal="right" shrinkToFit="1"/>
    </xf>
    <xf numFmtId="49" fontId="15" fillId="0" borderId="0" xfId="0" applyNumberFormat="1" applyFont="1" applyFill="1" applyAlignment="1">
      <alignment wrapText="1"/>
    </xf>
    <xf numFmtId="0" fontId="0" fillId="0" borderId="0" xfId="0" applyAlignment="1"/>
    <xf numFmtId="0" fontId="13" fillId="0" borderId="23" xfId="0" applyFont="1" applyBorder="1" applyAlignment="1">
      <alignment horizontal="left" wrapText="1" indent="2"/>
    </xf>
    <xf numFmtId="0" fontId="13" fillId="0" borderId="17" xfId="0" applyFont="1" applyBorder="1" applyAlignment="1">
      <alignment horizontal="center" shrinkToFit="1"/>
    </xf>
    <xf numFmtId="4" fontId="13" fillId="0" borderId="15" xfId="0" applyNumberFormat="1" applyFont="1" applyBorder="1" applyAlignment="1">
      <alignment horizontal="right" shrinkToFit="1"/>
    </xf>
    <xf numFmtId="0" fontId="13" fillId="0" borderId="0" xfId="0" applyFont="1" applyBorder="1" applyAlignment="1">
      <alignment horizontal="left" wrapText="1" indent="2"/>
    </xf>
    <xf numFmtId="4" fontId="13" fillId="0" borderId="0" xfId="0" applyNumberFormat="1" applyFont="1" applyBorder="1" applyAlignment="1">
      <alignment horizontal="right" shrinkToFit="1"/>
    </xf>
    <xf numFmtId="4" fontId="8" fillId="0" borderId="0" xfId="0" applyNumberFormat="1" applyFont="1" applyBorder="1" applyAlignment="1">
      <alignment horizontal="right" shrinkToFit="1"/>
    </xf>
    <xf numFmtId="0" fontId="13" fillId="0" borderId="8" xfId="0" applyFont="1" applyBorder="1" applyAlignment="1">
      <alignment horizontal="center" shrinkToFit="1"/>
    </xf>
    <xf numFmtId="0" fontId="13" fillId="0" borderId="18" xfId="0" applyFont="1" applyBorder="1" applyAlignment="1">
      <alignment horizontal="left" wrapText="1" indent="2"/>
    </xf>
    <xf numFmtId="0" fontId="13" fillId="0" borderId="21" xfId="0" applyFont="1" applyBorder="1" applyAlignment="1">
      <alignment horizontal="center" shrinkToFit="1"/>
    </xf>
    <xf numFmtId="0" fontId="13" fillId="0" borderId="15" xfId="0" applyFont="1" applyBorder="1" applyAlignment="1">
      <alignment horizontal="center" shrinkToFi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11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30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center" vertical="top" wrapText="1"/>
    </xf>
    <xf numFmtId="0" fontId="7" fillId="0" borderId="3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/>
    <xf numFmtId="0" fontId="8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4" fontId="8" fillId="0" borderId="20" xfId="0" applyNumberFormat="1" applyFont="1" applyBorder="1" applyAlignment="1">
      <alignment horizontal="right" shrinkToFit="1"/>
    </xf>
    <xf numFmtId="0" fontId="0" fillId="0" borderId="23" xfId="0" applyBorder="1" applyAlignment="1">
      <alignment horizontal="right" shrinkToFit="1"/>
    </xf>
    <xf numFmtId="49" fontId="0" fillId="0" borderId="0" xfId="0" applyNumberForma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G97"/>
  <sheetViews>
    <sheetView showGridLines="0" tabSelected="1" view="pageBreakPreview" zoomScaleSheetLayoutView="100" workbookViewId="0">
      <selection activeCell="E2" sqref="E2"/>
    </sheetView>
  </sheetViews>
  <sheetFormatPr defaultRowHeight="12.75"/>
  <cols>
    <col min="1" max="1" width="52.140625" customWidth="1"/>
    <col min="2" max="2" width="6.5703125" customWidth="1"/>
    <col min="3" max="3" width="22.28515625" customWidth="1"/>
    <col min="4" max="4" width="20.42578125" customWidth="1"/>
    <col min="5" max="5" width="20.140625" customWidth="1"/>
    <col min="6" max="6" width="20.42578125" customWidth="1"/>
  </cols>
  <sheetData>
    <row r="1" spans="1:7" ht="71.25" customHeight="1">
      <c r="A1" s="1"/>
      <c r="B1" s="81" t="s">
        <v>382</v>
      </c>
      <c r="C1" s="81"/>
      <c r="D1" s="81"/>
      <c r="E1" s="102" t="s">
        <v>600</v>
      </c>
      <c r="F1" s="96"/>
      <c r="G1" s="69"/>
    </row>
    <row r="2" spans="1:7" ht="14.25">
      <c r="A2" s="1"/>
      <c r="B2" s="81"/>
      <c r="C2" s="81"/>
      <c r="D2" s="81"/>
      <c r="E2" s="69"/>
      <c r="F2" s="70"/>
      <c r="G2" s="69"/>
    </row>
    <row r="3" spans="1:7" ht="15" customHeight="1" thickBot="1">
      <c r="A3" s="2"/>
      <c r="B3" s="81"/>
      <c r="C3" s="81"/>
      <c r="D3" s="81"/>
      <c r="E3" s="3"/>
      <c r="F3" s="30" t="s">
        <v>0</v>
      </c>
    </row>
    <row r="4" spans="1:7" ht="12.75" customHeight="1">
      <c r="A4" s="4"/>
      <c r="B4" s="5"/>
      <c r="C4" s="5"/>
      <c r="D4" s="5"/>
      <c r="E4" s="8" t="s">
        <v>1</v>
      </c>
      <c r="F4" s="37" t="s">
        <v>386</v>
      </c>
    </row>
    <row r="5" spans="1:7" ht="12.75" customHeight="1">
      <c r="A5" s="4"/>
      <c r="B5" s="6"/>
      <c r="C5" s="82" t="s">
        <v>557</v>
      </c>
      <c r="D5" s="82"/>
      <c r="E5" s="8" t="s">
        <v>2</v>
      </c>
      <c r="F5" s="31">
        <v>41821</v>
      </c>
    </row>
    <row r="6" spans="1:7" ht="12.75" customHeight="1">
      <c r="A6" s="9"/>
      <c r="B6" s="6"/>
      <c r="C6" s="6"/>
      <c r="D6" s="6"/>
      <c r="E6" s="8"/>
      <c r="F6" s="32"/>
    </row>
    <row r="7" spans="1:7" ht="12.75" customHeight="1">
      <c r="A7" s="94" t="s">
        <v>384</v>
      </c>
      <c r="B7" s="95"/>
      <c r="C7" s="95"/>
      <c r="D7" s="95"/>
      <c r="E7" s="8" t="s">
        <v>3</v>
      </c>
      <c r="F7" s="33"/>
    </row>
    <row r="8" spans="1:7" ht="12.75" customHeight="1">
      <c r="A8" s="94" t="s">
        <v>385</v>
      </c>
      <c r="B8" s="95"/>
      <c r="C8" s="95"/>
      <c r="D8" s="95"/>
      <c r="E8" s="8" t="s">
        <v>4</v>
      </c>
      <c r="F8" s="34" t="s">
        <v>5</v>
      </c>
    </row>
    <row r="9" spans="1:7" ht="12.75" customHeight="1">
      <c r="A9" s="94" t="s">
        <v>6</v>
      </c>
      <c r="B9" s="95"/>
      <c r="C9" s="95"/>
      <c r="D9" s="95"/>
      <c r="E9" s="8"/>
      <c r="F9" s="34"/>
    </row>
    <row r="10" spans="1:7" ht="13.5" customHeight="1" thickBot="1">
      <c r="A10" s="94" t="s">
        <v>7</v>
      </c>
      <c r="B10" s="95"/>
      <c r="C10" s="94"/>
      <c r="D10" s="6"/>
      <c r="E10" s="8" t="s">
        <v>8</v>
      </c>
      <c r="F10" s="35" t="s">
        <v>9</v>
      </c>
    </row>
    <row r="11" spans="1:7" ht="24.75" customHeight="1">
      <c r="A11" s="2" t="s">
        <v>10</v>
      </c>
      <c r="B11" s="2"/>
      <c r="C11" s="4"/>
      <c r="D11" s="4"/>
      <c r="E11" s="4"/>
      <c r="F11" s="10"/>
    </row>
    <row r="12" spans="1:7" ht="10.5" customHeight="1">
      <c r="A12" s="11"/>
      <c r="B12" s="11"/>
      <c r="C12" s="11"/>
      <c r="D12" s="11"/>
      <c r="E12" s="11"/>
      <c r="F12" s="11"/>
    </row>
    <row r="13" spans="1:7" ht="12.75" customHeight="1">
      <c r="A13" s="85" t="s">
        <v>11</v>
      </c>
      <c r="B13" s="88" t="s">
        <v>12</v>
      </c>
      <c r="C13" s="83" t="s">
        <v>13</v>
      </c>
      <c r="D13" s="27"/>
      <c r="E13" s="92"/>
      <c r="F13" s="93"/>
    </row>
    <row r="14" spans="1:7" ht="138.19999999999999" customHeight="1">
      <c r="A14" s="86"/>
      <c r="B14" s="89"/>
      <c r="C14" s="91"/>
      <c r="D14" s="83" t="s">
        <v>14</v>
      </c>
      <c r="E14" s="83" t="s">
        <v>15</v>
      </c>
      <c r="F14" s="83" t="s">
        <v>383</v>
      </c>
    </row>
    <row r="15" spans="1:7" ht="19.350000000000001" customHeight="1">
      <c r="A15" s="87"/>
      <c r="B15" s="90"/>
      <c r="C15" s="84"/>
      <c r="D15" s="84"/>
      <c r="E15" s="84"/>
      <c r="F15" s="84"/>
    </row>
    <row r="16" spans="1:7" ht="15" customHeight="1" thickBot="1">
      <c r="A16" s="12">
        <v>1</v>
      </c>
      <c r="B16" s="13">
        <v>2</v>
      </c>
      <c r="C16" s="14">
        <v>3</v>
      </c>
      <c r="D16" s="13">
        <v>4</v>
      </c>
      <c r="E16" s="13">
        <v>5</v>
      </c>
      <c r="F16" s="13">
        <v>6</v>
      </c>
    </row>
    <row r="17" spans="1:6" ht="12.75" customHeight="1">
      <c r="A17" s="44" t="s">
        <v>16</v>
      </c>
      <c r="B17" s="46" t="s">
        <v>17</v>
      </c>
      <c r="C17" s="40" t="s">
        <v>18</v>
      </c>
      <c r="D17" s="42">
        <v>184908561.62</v>
      </c>
      <c r="E17" s="42">
        <v>110368187.93000001</v>
      </c>
      <c r="F17" s="36">
        <f>D17-E17</f>
        <v>74540373.689999998</v>
      </c>
    </row>
    <row r="18" spans="1:6" ht="12.75" customHeight="1">
      <c r="A18" s="39" t="s">
        <v>20</v>
      </c>
      <c r="B18" s="47"/>
      <c r="C18" s="41"/>
      <c r="D18" s="43"/>
      <c r="E18" s="43"/>
      <c r="F18" s="15">
        <f t="shared" ref="F18:F62" si="0">D18-E18</f>
        <v>0</v>
      </c>
    </row>
    <row r="19" spans="1:6" ht="12.75" customHeight="1">
      <c r="A19" s="45" t="s">
        <v>419</v>
      </c>
      <c r="B19" s="48" t="s">
        <v>17</v>
      </c>
      <c r="C19" s="49" t="s">
        <v>21</v>
      </c>
      <c r="D19" s="42">
        <v>26449600</v>
      </c>
      <c r="E19" s="42">
        <v>12680935.76</v>
      </c>
      <c r="F19" s="15">
        <f t="shared" si="0"/>
        <v>13768664.24</v>
      </c>
    </row>
    <row r="20" spans="1:6">
      <c r="A20" s="45" t="s">
        <v>420</v>
      </c>
      <c r="B20" s="48" t="s">
        <v>17</v>
      </c>
      <c r="C20" s="49" t="s">
        <v>22</v>
      </c>
      <c r="D20" s="42">
        <v>21108700</v>
      </c>
      <c r="E20" s="42">
        <v>8844766.8699999992</v>
      </c>
      <c r="F20" s="15">
        <f t="shared" si="0"/>
        <v>12263933.130000001</v>
      </c>
    </row>
    <row r="21" spans="1:6">
      <c r="A21" s="45" t="s">
        <v>421</v>
      </c>
      <c r="B21" s="48" t="s">
        <v>17</v>
      </c>
      <c r="C21" s="49" t="s">
        <v>23</v>
      </c>
      <c r="D21" s="42">
        <v>21108700</v>
      </c>
      <c r="E21" s="42">
        <v>8844766.8699999992</v>
      </c>
      <c r="F21" s="15">
        <f t="shared" si="0"/>
        <v>12263933.130000001</v>
      </c>
    </row>
    <row r="22" spans="1:6" ht="60">
      <c r="A22" s="45" t="s">
        <v>422</v>
      </c>
      <c r="B22" s="48" t="s">
        <v>17</v>
      </c>
      <c r="C22" s="49" t="s">
        <v>24</v>
      </c>
      <c r="D22" s="42">
        <v>21021700</v>
      </c>
      <c r="E22" s="42">
        <v>8746631.7599999998</v>
      </c>
      <c r="F22" s="15">
        <f t="shared" si="0"/>
        <v>12275068.24</v>
      </c>
    </row>
    <row r="23" spans="1:6" ht="84" customHeight="1">
      <c r="A23" s="45" t="s">
        <v>423</v>
      </c>
      <c r="B23" s="48" t="s">
        <v>17</v>
      </c>
      <c r="C23" s="49" t="s">
        <v>25</v>
      </c>
      <c r="D23" s="42" t="s">
        <v>19</v>
      </c>
      <c r="E23" s="42">
        <v>7599.04</v>
      </c>
      <c r="F23" s="15" t="s">
        <v>19</v>
      </c>
    </row>
    <row r="24" spans="1:6" ht="36">
      <c r="A24" s="45" t="s">
        <v>424</v>
      </c>
      <c r="B24" s="48" t="s">
        <v>17</v>
      </c>
      <c r="C24" s="49" t="s">
        <v>26</v>
      </c>
      <c r="D24" s="42" t="s">
        <v>19</v>
      </c>
      <c r="E24" s="42">
        <v>25348.77</v>
      </c>
      <c r="F24" s="15" t="s">
        <v>19</v>
      </c>
    </row>
    <row r="25" spans="1:6" ht="72" customHeight="1">
      <c r="A25" s="45" t="s">
        <v>425</v>
      </c>
      <c r="B25" s="48" t="s">
        <v>17</v>
      </c>
      <c r="C25" s="49" t="s">
        <v>27</v>
      </c>
      <c r="D25" s="42">
        <v>87000</v>
      </c>
      <c r="E25" s="42">
        <v>65187.3</v>
      </c>
      <c r="F25" s="15">
        <f t="shared" si="0"/>
        <v>21812.699999999997</v>
      </c>
    </row>
    <row r="26" spans="1:6">
      <c r="A26" s="45" t="s">
        <v>426</v>
      </c>
      <c r="B26" s="48" t="s">
        <v>17</v>
      </c>
      <c r="C26" s="49" t="s">
        <v>28</v>
      </c>
      <c r="D26" s="42">
        <v>2782600</v>
      </c>
      <c r="E26" s="42">
        <v>1240435.92</v>
      </c>
      <c r="F26" s="15">
        <f t="shared" si="0"/>
        <v>1542164.08</v>
      </c>
    </row>
    <row r="27" spans="1:6" ht="24">
      <c r="A27" s="45" t="s">
        <v>427</v>
      </c>
      <c r="B27" s="48" t="s">
        <v>17</v>
      </c>
      <c r="C27" s="49" t="s">
        <v>29</v>
      </c>
      <c r="D27" s="42">
        <v>2695600</v>
      </c>
      <c r="E27" s="42">
        <v>1189018.42</v>
      </c>
      <c r="F27" s="15">
        <f t="shared" si="0"/>
        <v>1506581.58</v>
      </c>
    </row>
    <row r="28" spans="1:6" ht="24">
      <c r="A28" s="45" t="s">
        <v>427</v>
      </c>
      <c r="B28" s="48" t="s">
        <v>17</v>
      </c>
      <c r="C28" s="49" t="s">
        <v>30</v>
      </c>
      <c r="D28" s="42">
        <v>2695600</v>
      </c>
      <c r="E28" s="42">
        <v>1189752.3899999999</v>
      </c>
      <c r="F28" s="15">
        <f t="shared" si="0"/>
        <v>1505847.61</v>
      </c>
    </row>
    <row r="29" spans="1:6" ht="36">
      <c r="A29" s="45" t="s">
        <v>558</v>
      </c>
      <c r="B29" s="48" t="s">
        <v>17</v>
      </c>
      <c r="C29" s="49" t="s">
        <v>559</v>
      </c>
      <c r="D29" s="42" t="s">
        <v>19</v>
      </c>
      <c r="E29" s="42">
        <v>-733.97</v>
      </c>
      <c r="F29" s="15" t="s">
        <v>19</v>
      </c>
    </row>
    <row r="30" spans="1:6">
      <c r="A30" s="45" t="s">
        <v>428</v>
      </c>
      <c r="B30" s="48" t="s">
        <v>17</v>
      </c>
      <c r="C30" s="49" t="s">
        <v>31</v>
      </c>
      <c r="D30" s="42">
        <v>24000</v>
      </c>
      <c r="E30" s="42">
        <v>24590.5</v>
      </c>
      <c r="F30" s="15">
        <f t="shared" si="0"/>
        <v>-590.5</v>
      </c>
    </row>
    <row r="31" spans="1:6">
      <c r="A31" s="45" t="s">
        <v>428</v>
      </c>
      <c r="B31" s="48" t="s">
        <v>17</v>
      </c>
      <c r="C31" s="49" t="s">
        <v>32</v>
      </c>
      <c r="D31" s="42">
        <v>24000</v>
      </c>
      <c r="E31" s="42">
        <v>24590.5</v>
      </c>
      <c r="F31" s="15">
        <f t="shared" si="0"/>
        <v>-590.5</v>
      </c>
    </row>
    <row r="32" spans="1:6" ht="27.75" customHeight="1">
      <c r="A32" s="45" t="s">
        <v>429</v>
      </c>
      <c r="B32" s="48" t="s">
        <v>17</v>
      </c>
      <c r="C32" s="49" t="s">
        <v>33</v>
      </c>
      <c r="D32" s="42">
        <v>63000</v>
      </c>
      <c r="E32" s="42">
        <v>26827</v>
      </c>
      <c r="F32" s="15">
        <f t="shared" si="0"/>
        <v>36173</v>
      </c>
    </row>
    <row r="33" spans="1:6" ht="36">
      <c r="A33" s="45" t="s">
        <v>560</v>
      </c>
      <c r="B33" s="48" t="s">
        <v>17</v>
      </c>
      <c r="C33" s="49" t="s">
        <v>34</v>
      </c>
      <c r="D33" s="42">
        <v>63000</v>
      </c>
      <c r="E33" s="42">
        <v>26827</v>
      </c>
      <c r="F33" s="15">
        <f t="shared" si="0"/>
        <v>36173</v>
      </c>
    </row>
    <row r="34" spans="1:6">
      <c r="A34" s="45" t="s">
        <v>430</v>
      </c>
      <c r="B34" s="48" t="s">
        <v>17</v>
      </c>
      <c r="C34" s="49" t="s">
        <v>35</v>
      </c>
      <c r="D34" s="42">
        <v>472000</v>
      </c>
      <c r="E34" s="42">
        <v>307375.75</v>
      </c>
      <c r="F34" s="15">
        <f t="shared" si="0"/>
        <v>164624.25</v>
      </c>
    </row>
    <row r="35" spans="1:6" ht="24">
      <c r="A35" s="45" t="s">
        <v>431</v>
      </c>
      <c r="B35" s="48" t="s">
        <v>17</v>
      </c>
      <c r="C35" s="49" t="s">
        <v>36</v>
      </c>
      <c r="D35" s="42">
        <v>469000</v>
      </c>
      <c r="E35" s="42">
        <v>307375.75</v>
      </c>
      <c r="F35" s="15">
        <f t="shared" si="0"/>
        <v>161624.25</v>
      </c>
    </row>
    <row r="36" spans="1:6" ht="36">
      <c r="A36" s="45" t="s">
        <v>432</v>
      </c>
      <c r="B36" s="48" t="s">
        <v>17</v>
      </c>
      <c r="C36" s="49" t="s">
        <v>37</v>
      </c>
      <c r="D36" s="42">
        <v>469000</v>
      </c>
      <c r="E36" s="42">
        <v>307375.75</v>
      </c>
      <c r="F36" s="15">
        <f t="shared" si="0"/>
        <v>161624.25</v>
      </c>
    </row>
    <row r="37" spans="1:6" ht="36">
      <c r="A37" s="45" t="s">
        <v>433</v>
      </c>
      <c r="B37" s="48" t="s">
        <v>17</v>
      </c>
      <c r="C37" s="49" t="s">
        <v>38</v>
      </c>
      <c r="D37" s="42">
        <v>3000</v>
      </c>
      <c r="E37" s="42" t="s">
        <v>19</v>
      </c>
      <c r="F37" s="15" t="s">
        <v>19</v>
      </c>
    </row>
    <row r="38" spans="1:6" ht="24">
      <c r="A38" s="45" t="s">
        <v>434</v>
      </c>
      <c r="B38" s="48" t="s">
        <v>17</v>
      </c>
      <c r="C38" s="49" t="s">
        <v>39</v>
      </c>
      <c r="D38" s="42">
        <v>3000</v>
      </c>
      <c r="E38" s="42" t="s">
        <v>19</v>
      </c>
      <c r="F38" s="15" t="s">
        <v>19</v>
      </c>
    </row>
    <row r="39" spans="1:6" ht="24">
      <c r="A39" s="45" t="s">
        <v>435</v>
      </c>
      <c r="B39" s="48" t="s">
        <v>17</v>
      </c>
      <c r="C39" s="49" t="s">
        <v>40</v>
      </c>
      <c r="D39" s="42">
        <v>9000</v>
      </c>
      <c r="E39" s="42">
        <v>567.1</v>
      </c>
      <c r="F39" s="15">
        <f t="shared" si="0"/>
        <v>8432.9</v>
      </c>
    </row>
    <row r="40" spans="1:6" ht="24">
      <c r="A40" s="45" t="s">
        <v>436</v>
      </c>
      <c r="B40" s="48" t="s">
        <v>17</v>
      </c>
      <c r="C40" s="49" t="s">
        <v>41</v>
      </c>
      <c r="D40" s="42">
        <v>9000</v>
      </c>
      <c r="E40" s="42">
        <v>272.3</v>
      </c>
      <c r="F40" s="15">
        <f t="shared" si="0"/>
        <v>8727.7000000000007</v>
      </c>
    </row>
    <row r="41" spans="1:6">
      <c r="A41" s="45" t="s">
        <v>437</v>
      </c>
      <c r="B41" s="48" t="s">
        <v>17</v>
      </c>
      <c r="C41" s="49" t="s">
        <v>42</v>
      </c>
      <c r="D41" s="42">
        <v>9000</v>
      </c>
      <c r="E41" s="42">
        <v>272.3</v>
      </c>
      <c r="F41" s="15">
        <f t="shared" si="0"/>
        <v>8727.7000000000007</v>
      </c>
    </row>
    <row r="42" spans="1:6" ht="24">
      <c r="A42" s="45" t="s">
        <v>561</v>
      </c>
      <c r="B42" s="48" t="s">
        <v>17</v>
      </c>
      <c r="C42" s="49" t="s">
        <v>562</v>
      </c>
      <c r="D42" s="42" t="s">
        <v>19</v>
      </c>
      <c r="E42" s="42">
        <v>294.8</v>
      </c>
      <c r="F42" s="15" t="s">
        <v>19</v>
      </c>
    </row>
    <row r="43" spans="1:6">
      <c r="A43" s="45" t="s">
        <v>563</v>
      </c>
      <c r="B43" s="48" t="s">
        <v>17</v>
      </c>
      <c r="C43" s="49" t="s">
        <v>564</v>
      </c>
      <c r="D43" s="42" t="s">
        <v>19</v>
      </c>
      <c r="E43" s="42">
        <v>294.8</v>
      </c>
      <c r="F43" s="15" t="s">
        <v>19</v>
      </c>
    </row>
    <row r="44" spans="1:6" ht="24">
      <c r="A44" s="45" t="s">
        <v>565</v>
      </c>
      <c r="B44" s="48" t="s">
        <v>17</v>
      </c>
      <c r="C44" s="49" t="s">
        <v>566</v>
      </c>
      <c r="D44" s="42" t="s">
        <v>19</v>
      </c>
      <c r="E44" s="42">
        <v>294.8</v>
      </c>
      <c r="F44" s="15" t="s">
        <v>19</v>
      </c>
    </row>
    <row r="45" spans="1:6" ht="36">
      <c r="A45" s="45" t="s">
        <v>438</v>
      </c>
      <c r="B45" s="48" t="s">
        <v>17</v>
      </c>
      <c r="C45" s="49" t="s">
        <v>43</v>
      </c>
      <c r="D45" s="42">
        <v>1099000</v>
      </c>
      <c r="E45" s="42">
        <v>867723.53</v>
      </c>
      <c r="F45" s="15">
        <f t="shared" si="0"/>
        <v>231276.46999999997</v>
      </c>
    </row>
    <row r="46" spans="1:6" ht="72">
      <c r="A46" s="45" t="s">
        <v>439</v>
      </c>
      <c r="B46" s="48" t="s">
        <v>17</v>
      </c>
      <c r="C46" s="49" t="s">
        <v>44</v>
      </c>
      <c r="D46" s="42">
        <v>1099000</v>
      </c>
      <c r="E46" s="42">
        <v>867723.53</v>
      </c>
      <c r="F46" s="15">
        <f t="shared" si="0"/>
        <v>231276.46999999997</v>
      </c>
    </row>
    <row r="47" spans="1:6" ht="60">
      <c r="A47" s="45" t="s">
        <v>440</v>
      </c>
      <c r="B47" s="48" t="s">
        <v>17</v>
      </c>
      <c r="C47" s="49" t="s">
        <v>45</v>
      </c>
      <c r="D47" s="42">
        <v>950000</v>
      </c>
      <c r="E47" s="42">
        <v>717850.36</v>
      </c>
      <c r="F47" s="15">
        <f t="shared" si="0"/>
        <v>232149.64</v>
      </c>
    </row>
    <row r="48" spans="1:6" ht="72">
      <c r="A48" s="45" t="s">
        <v>441</v>
      </c>
      <c r="B48" s="48" t="s">
        <v>17</v>
      </c>
      <c r="C48" s="49" t="s">
        <v>46</v>
      </c>
      <c r="D48" s="42">
        <v>950000</v>
      </c>
      <c r="E48" s="42">
        <v>717850.36</v>
      </c>
      <c r="F48" s="15">
        <f t="shared" si="0"/>
        <v>232149.64</v>
      </c>
    </row>
    <row r="49" spans="1:6" ht="72">
      <c r="A49" s="45" t="s">
        <v>442</v>
      </c>
      <c r="B49" s="48" t="s">
        <v>17</v>
      </c>
      <c r="C49" s="49" t="s">
        <v>47</v>
      </c>
      <c r="D49" s="42">
        <v>149000</v>
      </c>
      <c r="E49" s="42">
        <v>149873.17000000001</v>
      </c>
      <c r="F49" s="15">
        <f t="shared" si="0"/>
        <v>-873.17000000001281</v>
      </c>
    </row>
    <row r="50" spans="1:6" ht="60">
      <c r="A50" s="45" t="s">
        <v>443</v>
      </c>
      <c r="B50" s="48" t="s">
        <v>17</v>
      </c>
      <c r="C50" s="49" t="s">
        <v>48</v>
      </c>
      <c r="D50" s="42">
        <v>149000</v>
      </c>
      <c r="E50" s="42">
        <v>149873.17000000001</v>
      </c>
      <c r="F50" s="15">
        <f t="shared" si="0"/>
        <v>-873.17000000001281</v>
      </c>
    </row>
    <row r="51" spans="1:6" ht="24">
      <c r="A51" s="45" t="s">
        <v>444</v>
      </c>
      <c r="B51" s="48" t="s">
        <v>17</v>
      </c>
      <c r="C51" s="49" t="s">
        <v>49</v>
      </c>
      <c r="D51" s="42">
        <v>378900</v>
      </c>
      <c r="E51" s="42">
        <v>149142.81</v>
      </c>
      <c r="F51" s="15">
        <f t="shared" si="0"/>
        <v>229757.19</v>
      </c>
    </row>
    <row r="52" spans="1:6">
      <c r="A52" s="45" t="s">
        <v>445</v>
      </c>
      <c r="B52" s="48" t="s">
        <v>17</v>
      </c>
      <c r="C52" s="49" t="s">
        <v>50</v>
      </c>
      <c r="D52" s="42">
        <v>378900</v>
      </c>
      <c r="E52" s="42">
        <v>149142.81</v>
      </c>
      <c r="F52" s="15">
        <f t="shared" si="0"/>
        <v>229757.19</v>
      </c>
    </row>
    <row r="53" spans="1:6" ht="22.5" customHeight="1">
      <c r="A53" s="45" t="s">
        <v>446</v>
      </c>
      <c r="B53" s="48" t="s">
        <v>17</v>
      </c>
      <c r="C53" s="49" t="s">
        <v>51</v>
      </c>
      <c r="D53" s="42">
        <v>45000</v>
      </c>
      <c r="E53" s="42">
        <v>11232.09</v>
      </c>
      <c r="F53" s="15">
        <f t="shared" si="0"/>
        <v>33767.910000000003</v>
      </c>
    </row>
    <row r="54" spans="1:6" ht="22.5" customHeight="1">
      <c r="A54" s="45" t="s">
        <v>447</v>
      </c>
      <c r="B54" s="48" t="s">
        <v>17</v>
      </c>
      <c r="C54" s="49" t="s">
        <v>52</v>
      </c>
      <c r="D54" s="42">
        <v>5000</v>
      </c>
      <c r="E54" s="42">
        <v>1805.26</v>
      </c>
      <c r="F54" s="15">
        <f t="shared" si="0"/>
        <v>3194.74</v>
      </c>
    </row>
    <row r="55" spans="1:6" ht="22.5" customHeight="1">
      <c r="A55" s="45" t="s">
        <v>448</v>
      </c>
      <c r="B55" s="48" t="s">
        <v>17</v>
      </c>
      <c r="C55" s="49" t="s">
        <v>53</v>
      </c>
      <c r="D55" s="42">
        <v>215000</v>
      </c>
      <c r="E55" s="42">
        <v>92752.42</v>
      </c>
      <c r="F55" s="15">
        <f t="shared" si="0"/>
        <v>122247.58</v>
      </c>
    </row>
    <row r="56" spans="1:6" ht="22.5" customHeight="1">
      <c r="A56" s="45" t="s">
        <v>449</v>
      </c>
      <c r="B56" s="48" t="s">
        <v>17</v>
      </c>
      <c r="C56" s="49" t="s">
        <v>54</v>
      </c>
      <c r="D56" s="42">
        <v>113900</v>
      </c>
      <c r="E56" s="42">
        <v>43353.04</v>
      </c>
      <c r="F56" s="15">
        <f t="shared" si="0"/>
        <v>70546.959999999992</v>
      </c>
    </row>
    <row r="57" spans="1:6" ht="24">
      <c r="A57" s="45" t="s">
        <v>567</v>
      </c>
      <c r="B57" s="48" t="s">
        <v>17</v>
      </c>
      <c r="C57" s="49" t="s">
        <v>568</v>
      </c>
      <c r="D57" s="42" t="s">
        <v>19</v>
      </c>
      <c r="E57" s="42">
        <v>21319.4</v>
      </c>
      <c r="F57" s="15" t="s">
        <v>19</v>
      </c>
    </row>
    <row r="58" spans="1:6">
      <c r="A58" s="45" t="s">
        <v>569</v>
      </c>
      <c r="B58" s="48" t="s">
        <v>17</v>
      </c>
      <c r="C58" s="49" t="s">
        <v>570</v>
      </c>
      <c r="D58" s="42" t="s">
        <v>19</v>
      </c>
      <c r="E58" s="42">
        <v>21319.4</v>
      </c>
      <c r="F58" s="15" t="s">
        <v>19</v>
      </c>
    </row>
    <row r="59" spans="1:6">
      <c r="A59" s="45" t="s">
        <v>571</v>
      </c>
      <c r="B59" s="48" t="s">
        <v>17</v>
      </c>
      <c r="C59" s="49" t="s">
        <v>572</v>
      </c>
      <c r="D59" s="42" t="s">
        <v>19</v>
      </c>
      <c r="E59" s="42">
        <v>21319.4</v>
      </c>
      <c r="F59" s="15" t="s">
        <v>19</v>
      </c>
    </row>
    <row r="60" spans="1:6" ht="24">
      <c r="A60" s="45" t="s">
        <v>573</v>
      </c>
      <c r="B60" s="48" t="s">
        <v>17</v>
      </c>
      <c r="C60" s="49" t="s">
        <v>574</v>
      </c>
      <c r="D60" s="42" t="s">
        <v>19</v>
      </c>
      <c r="E60" s="42">
        <v>21319.4</v>
      </c>
      <c r="F60" s="15" t="s">
        <v>19</v>
      </c>
    </row>
    <row r="61" spans="1:6" ht="24">
      <c r="A61" s="45" t="s">
        <v>450</v>
      </c>
      <c r="B61" s="48" t="s">
        <v>17</v>
      </c>
      <c r="C61" s="49" t="s">
        <v>55</v>
      </c>
      <c r="D61" s="42">
        <v>230000</v>
      </c>
      <c r="E61" s="42">
        <v>1063945.07</v>
      </c>
      <c r="F61" s="15">
        <f t="shared" si="0"/>
        <v>-833945.07000000007</v>
      </c>
    </row>
    <row r="62" spans="1:6" ht="24">
      <c r="A62" s="45" t="s">
        <v>451</v>
      </c>
      <c r="B62" s="48" t="s">
        <v>17</v>
      </c>
      <c r="C62" s="49" t="s">
        <v>56</v>
      </c>
      <c r="D62" s="42">
        <v>230000</v>
      </c>
      <c r="E62" s="42">
        <v>1063945.07</v>
      </c>
      <c r="F62" s="15">
        <f t="shared" si="0"/>
        <v>-833945.07000000007</v>
      </c>
    </row>
    <row r="63" spans="1:6" ht="24">
      <c r="A63" s="45" t="s">
        <v>452</v>
      </c>
      <c r="B63" s="48" t="s">
        <v>17</v>
      </c>
      <c r="C63" s="49" t="s">
        <v>57</v>
      </c>
      <c r="D63" s="42">
        <v>230000</v>
      </c>
      <c r="E63" s="42">
        <v>1063945.07</v>
      </c>
      <c r="F63" s="15">
        <f t="shared" ref="F63:F97" si="1">D63-E63</f>
        <v>-833945.07000000007</v>
      </c>
    </row>
    <row r="64" spans="1:6" ht="36">
      <c r="A64" s="45" t="s">
        <v>453</v>
      </c>
      <c r="B64" s="48" t="s">
        <v>17</v>
      </c>
      <c r="C64" s="49" t="s">
        <v>58</v>
      </c>
      <c r="D64" s="42">
        <v>230000</v>
      </c>
      <c r="E64" s="42">
        <v>1063945.07</v>
      </c>
      <c r="F64" s="15">
        <f t="shared" si="1"/>
        <v>-833945.07000000007</v>
      </c>
    </row>
    <row r="65" spans="1:6">
      <c r="A65" s="45" t="s">
        <v>454</v>
      </c>
      <c r="B65" s="48" t="s">
        <v>17</v>
      </c>
      <c r="C65" s="49" t="s">
        <v>59</v>
      </c>
      <c r="D65" s="42">
        <v>369400</v>
      </c>
      <c r="E65" s="42">
        <v>179644.51</v>
      </c>
      <c r="F65" s="15">
        <f t="shared" si="1"/>
        <v>189755.49</v>
      </c>
    </row>
    <row r="66" spans="1:6" ht="24">
      <c r="A66" s="45" t="s">
        <v>455</v>
      </c>
      <c r="B66" s="48" t="s">
        <v>17</v>
      </c>
      <c r="C66" s="49" t="s">
        <v>60</v>
      </c>
      <c r="D66" s="42">
        <v>5400</v>
      </c>
      <c r="E66" s="42">
        <v>1175</v>
      </c>
      <c r="F66" s="15">
        <f t="shared" si="1"/>
        <v>4225</v>
      </c>
    </row>
    <row r="67" spans="1:6" ht="60">
      <c r="A67" s="45" t="s">
        <v>456</v>
      </c>
      <c r="B67" s="48" t="s">
        <v>17</v>
      </c>
      <c r="C67" s="49" t="s">
        <v>61</v>
      </c>
      <c r="D67" s="42">
        <v>4600</v>
      </c>
      <c r="E67" s="42">
        <v>425</v>
      </c>
      <c r="F67" s="15">
        <f t="shared" si="1"/>
        <v>4175</v>
      </c>
    </row>
    <row r="68" spans="1:6" ht="48">
      <c r="A68" s="45" t="s">
        <v>457</v>
      </c>
      <c r="B68" s="48" t="s">
        <v>17</v>
      </c>
      <c r="C68" s="49" t="s">
        <v>62</v>
      </c>
      <c r="D68" s="42">
        <v>800</v>
      </c>
      <c r="E68" s="42">
        <v>750</v>
      </c>
      <c r="F68" s="15">
        <f t="shared" si="1"/>
        <v>50</v>
      </c>
    </row>
    <row r="69" spans="1:6" ht="96">
      <c r="A69" s="45" t="s">
        <v>458</v>
      </c>
      <c r="B69" s="48" t="s">
        <v>17</v>
      </c>
      <c r="C69" s="49" t="s">
        <v>63</v>
      </c>
      <c r="D69" s="42">
        <v>65000</v>
      </c>
      <c r="E69" s="42" t="s">
        <v>19</v>
      </c>
      <c r="F69" s="15" t="s">
        <v>19</v>
      </c>
    </row>
    <row r="70" spans="1:6" ht="24">
      <c r="A70" s="45" t="s">
        <v>459</v>
      </c>
      <c r="B70" s="48" t="s">
        <v>17</v>
      </c>
      <c r="C70" s="49" t="s">
        <v>64</v>
      </c>
      <c r="D70" s="42">
        <v>65000</v>
      </c>
      <c r="E70" s="42" t="s">
        <v>19</v>
      </c>
      <c r="F70" s="15" t="s">
        <v>19</v>
      </c>
    </row>
    <row r="71" spans="1:6" ht="48">
      <c r="A71" s="45" t="s">
        <v>460</v>
      </c>
      <c r="B71" s="48" t="s">
        <v>17</v>
      </c>
      <c r="C71" s="49" t="s">
        <v>65</v>
      </c>
      <c r="D71" s="42">
        <v>5000</v>
      </c>
      <c r="E71" s="42">
        <v>44500</v>
      </c>
      <c r="F71" s="15">
        <f t="shared" si="1"/>
        <v>-39500</v>
      </c>
    </row>
    <row r="72" spans="1:6" ht="60">
      <c r="A72" s="45" t="s">
        <v>461</v>
      </c>
      <c r="B72" s="48" t="s">
        <v>17</v>
      </c>
      <c r="C72" s="49" t="s">
        <v>484</v>
      </c>
      <c r="D72" s="42" t="s">
        <v>19</v>
      </c>
      <c r="E72" s="42">
        <v>7415.22</v>
      </c>
      <c r="F72" s="15">
        <v>4</v>
      </c>
    </row>
    <row r="73" spans="1:6" ht="24">
      <c r="A73" s="45" t="s">
        <v>462</v>
      </c>
      <c r="B73" s="48" t="s">
        <v>17</v>
      </c>
      <c r="C73" s="49" t="s">
        <v>66</v>
      </c>
      <c r="D73" s="42">
        <v>294000</v>
      </c>
      <c r="E73" s="42">
        <v>126554.29</v>
      </c>
      <c r="F73" s="15">
        <f t="shared" si="1"/>
        <v>167445.71000000002</v>
      </c>
    </row>
    <row r="74" spans="1:6" ht="36">
      <c r="A74" s="45" t="s">
        <v>463</v>
      </c>
      <c r="B74" s="48" t="s">
        <v>17</v>
      </c>
      <c r="C74" s="49" t="s">
        <v>67</v>
      </c>
      <c r="D74" s="42">
        <v>294000</v>
      </c>
      <c r="E74" s="42">
        <v>126554.29</v>
      </c>
      <c r="F74" s="15">
        <f t="shared" si="1"/>
        <v>167445.71000000002</v>
      </c>
    </row>
    <row r="75" spans="1:6">
      <c r="A75" s="45" t="s">
        <v>575</v>
      </c>
      <c r="B75" s="48" t="s">
        <v>17</v>
      </c>
      <c r="C75" s="49" t="s">
        <v>576</v>
      </c>
      <c r="D75" s="42" t="s">
        <v>19</v>
      </c>
      <c r="E75" s="42">
        <v>6014.8</v>
      </c>
      <c r="F75" s="15" t="s">
        <v>19</v>
      </c>
    </row>
    <row r="76" spans="1:6">
      <c r="A76" s="45" t="s">
        <v>577</v>
      </c>
      <c r="B76" s="48" t="s">
        <v>17</v>
      </c>
      <c r="C76" s="49" t="s">
        <v>578</v>
      </c>
      <c r="D76" s="42" t="s">
        <v>19</v>
      </c>
      <c r="E76" s="42">
        <v>6014.8</v>
      </c>
      <c r="F76" s="15" t="s">
        <v>19</v>
      </c>
    </row>
    <row r="77" spans="1:6" ht="24">
      <c r="A77" s="45" t="s">
        <v>579</v>
      </c>
      <c r="B77" s="48" t="s">
        <v>17</v>
      </c>
      <c r="C77" s="49" t="s">
        <v>580</v>
      </c>
      <c r="D77" s="42" t="s">
        <v>19</v>
      </c>
      <c r="E77" s="42">
        <v>6014.8</v>
      </c>
      <c r="F77" s="15" t="s">
        <v>19</v>
      </c>
    </row>
    <row r="78" spans="1:6">
      <c r="A78" s="45" t="s">
        <v>464</v>
      </c>
      <c r="B78" s="48" t="s">
        <v>17</v>
      </c>
      <c r="C78" s="49" t="s">
        <v>68</v>
      </c>
      <c r="D78" s="42">
        <v>158458961.62</v>
      </c>
      <c r="E78" s="42">
        <v>97687252.170000002</v>
      </c>
      <c r="F78" s="15">
        <f t="shared" si="1"/>
        <v>60771709.450000003</v>
      </c>
    </row>
    <row r="79" spans="1:6" ht="36">
      <c r="A79" s="45" t="s">
        <v>465</v>
      </c>
      <c r="B79" s="48" t="s">
        <v>17</v>
      </c>
      <c r="C79" s="49" t="s">
        <v>69</v>
      </c>
      <c r="D79" s="42">
        <v>160620613.44999999</v>
      </c>
      <c r="E79" s="42">
        <v>99848904</v>
      </c>
      <c r="F79" s="15">
        <f t="shared" si="1"/>
        <v>60771709.449999988</v>
      </c>
    </row>
    <row r="80" spans="1:6" ht="24">
      <c r="A80" s="45" t="s">
        <v>466</v>
      </c>
      <c r="B80" s="48" t="s">
        <v>17</v>
      </c>
      <c r="C80" s="49" t="s">
        <v>70</v>
      </c>
      <c r="D80" s="42">
        <v>60274000</v>
      </c>
      <c r="E80" s="42">
        <v>30136800</v>
      </c>
      <c r="F80" s="15">
        <f t="shared" si="1"/>
        <v>30137200</v>
      </c>
    </row>
    <row r="81" spans="1:6">
      <c r="A81" s="45" t="s">
        <v>467</v>
      </c>
      <c r="B81" s="48" t="s">
        <v>17</v>
      </c>
      <c r="C81" s="49" t="s">
        <v>71</v>
      </c>
      <c r="D81" s="42">
        <v>54898000</v>
      </c>
      <c r="E81" s="42">
        <v>27448800</v>
      </c>
      <c r="F81" s="15">
        <f t="shared" si="1"/>
        <v>27449200</v>
      </c>
    </row>
    <row r="82" spans="1:6" ht="24">
      <c r="A82" s="45" t="s">
        <v>468</v>
      </c>
      <c r="B82" s="48" t="s">
        <v>17</v>
      </c>
      <c r="C82" s="49" t="s">
        <v>72</v>
      </c>
      <c r="D82" s="42">
        <v>54898000</v>
      </c>
      <c r="E82" s="42">
        <v>27448800</v>
      </c>
      <c r="F82" s="15">
        <f t="shared" si="1"/>
        <v>27449200</v>
      </c>
    </row>
    <row r="83" spans="1:6" ht="24">
      <c r="A83" s="45" t="s">
        <v>469</v>
      </c>
      <c r="B83" s="48" t="s">
        <v>17</v>
      </c>
      <c r="C83" s="49" t="s">
        <v>73</v>
      </c>
      <c r="D83" s="42">
        <v>5376000</v>
      </c>
      <c r="E83" s="42">
        <v>2688000</v>
      </c>
      <c r="F83" s="15">
        <f t="shared" si="1"/>
        <v>2688000</v>
      </c>
    </row>
    <row r="84" spans="1:6" ht="36">
      <c r="A84" s="45" t="s">
        <v>470</v>
      </c>
      <c r="B84" s="48" t="s">
        <v>17</v>
      </c>
      <c r="C84" s="49" t="s">
        <v>74</v>
      </c>
      <c r="D84" s="42">
        <v>5376000</v>
      </c>
      <c r="E84" s="42">
        <v>2688000</v>
      </c>
      <c r="F84" s="15">
        <f t="shared" si="1"/>
        <v>2688000</v>
      </c>
    </row>
    <row r="85" spans="1:6" ht="24">
      <c r="A85" s="45" t="s">
        <v>471</v>
      </c>
      <c r="B85" s="48" t="s">
        <v>17</v>
      </c>
      <c r="C85" s="49" t="s">
        <v>75</v>
      </c>
      <c r="D85" s="42">
        <v>18064953.449999999</v>
      </c>
      <c r="E85" s="42">
        <v>9323569</v>
      </c>
      <c r="F85" s="15">
        <f t="shared" si="1"/>
        <v>8741384.4499999993</v>
      </c>
    </row>
    <row r="86" spans="1:6">
      <c r="A86" s="45" t="s">
        <v>472</v>
      </c>
      <c r="B86" s="48" t="s">
        <v>17</v>
      </c>
      <c r="C86" s="49" t="s">
        <v>76</v>
      </c>
      <c r="D86" s="42">
        <v>18064953.449999999</v>
      </c>
      <c r="E86" s="42">
        <v>9323569</v>
      </c>
      <c r="F86" s="15">
        <f t="shared" si="1"/>
        <v>8741384.4499999993</v>
      </c>
    </row>
    <row r="87" spans="1:6">
      <c r="A87" s="45" t="s">
        <v>473</v>
      </c>
      <c r="B87" s="48" t="s">
        <v>17</v>
      </c>
      <c r="C87" s="49" t="s">
        <v>77</v>
      </c>
      <c r="D87" s="42">
        <v>18064953.449999999</v>
      </c>
      <c r="E87" s="42">
        <v>9323569</v>
      </c>
      <c r="F87" s="15">
        <f t="shared" si="1"/>
        <v>8741384.4499999993</v>
      </c>
    </row>
    <row r="88" spans="1:6" ht="24">
      <c r="A88" s="45" t="s">
        <v>474</v>
      </c>
      <c r="B88" s="48" t="s">
        <v>17</v>
      </c>
      <c r="C88" s="49" t="s">
        <v>78</v>
      </c>
      <c r="D88" s="42">
        <v>80462660</v>
      </c>
      <c r="E88" s="42">
        <v>60269535</v>
      </c>
      <c r="F88" s="15">
        <f t="shared" si="1"/>
        <v>20193125</v>
      </c>
    </row>
    <row r="89" spans="1:6" ht="24">
      <c r="A89" s="45" t="s">
        <v>475</v>
      </c>
      <c r="B89" s="48" t="s">
        <v>17</v>
      </c>
      <c r="C89" s="49" t="s">
        <v>79</v>
      </c>
      <c r="D89" s="42">
        <v>650360</v>
      </c>
      <c r="E89" s="42">
        <v>487779</v>
      </c>
      <c r="F89" s="15">
        <f t="shared" si="1"/>
        <v>162581</v>
      </c>
    </row>
    <row r="90" spans="1:6" ht="36">
      <c r="A90" s="45" t="s">
        <v>476</v>
      </c>
      <c r="B90" s="48" t="s">
        <v>17</v>
      </c>
      <c r="C90" s="49" t="s">
        <v>80</v>
      </c>
      <c r="D90" s="42">
        <v>650360</v>
      </c>
      <c r="E90" s="42">
        <v>487779</v>
      </c>
      <c r="F90" s="15">
        <f t="shared" si="1"/>
        <v>162581</v>
      </c>
    </row>
    <row r="91" spans="1:6" ht="36">
      <c r="A91" s="45" t="s">
        <v>477</v>
      </c>
      <c r="B91" s="48" t="s">
        <v>17</v>
      </c>
      <c r="C91" s="49" t="s">
        <v>81</v>
      </c>
      <c r="D91" s="42">
        <v>79812300</v>
      </c>
      <c r="E91" s="42">
        <v>59781756</v>
      </c>
      <c r="F91" s="15">
        <f t="shared" si="1"/>
        <v>20030544</v>
      </c>
    </row>
    <row r="92" spans="1:6" ht="36">
      <c r="A92" s="45" t="s">
        <v>478</v>
      </c>
      <c r="B92" s="48" t="s">
        <v>17</v>
      </c>
      <c r="C92" s="49" t="s">
        <v>82</v>
      </c>
      <c r="D92" s="42">
        <v>79812300</v>
      </c>
      <c r="E92" s="42">
        <v>59781756</v>
      </c>
      <c r="F92" s="15">
        <f t="shared" si="1"/>
        <v>20030544</v>
      </c>
    </row>
    <row r="93" spans="1:6">
      <c r="A93" s="45" t="s">
        <v>479</v>
      </c>
      <c r="B93" s="48" t="s">
        <v>17</v>
      </c>
      <c r="C93" s="49" t="s">
        <v>83</v>
      </c>
      <c r="D93" s="42">
        <v>1819000</v>
      </c>
      <c r="E93" s="42">
        <v>119000</v>
      </c>
      <c r="F93" s="15">
        <f t="shared" si="1"/>
        <v>1700000</v>
      </c>
    </row>
    <row r="94" spans="1:6" ht="48">
      <c r="A94" s="45" t="s">
        <v>480</v>
      </c>
      <c r="B94" s="48" t="s">
        <v>17</v>
      </c>
      <c r="C94" s="49" t="s">
        <v>84</v>
      </c>
      <c r="D94" s="42">
        <v>1819000</v>
      </c>
      <c r="E94" s="42">
        <v>119000</v>
      </c>
      <c r="F94" s="15">
        <f t="shared" si="1"/>
        <v>1700000</v>
      </c>
    </row>
    <row r="95" spans="1:6" ht="60">
      <c r="A95" s="45" t="s">
        <v>481</v>
      </c>
      <c r="B95" s="48" t="s">
        <v>17</v>
      </c>
      <c r="C95" s="49" t="s">
        <v>85</v>
      </c>
      <c r="D95" s="42">
        <v>1819000</v>
      </c>
      <c r="E95" s="42">
        <v>119000</v>
      </c>
      <c r="F95" s="15">
        <f t="shared" si="1"/>
        <v>1700000</v>
      </c>
    </row>
    <row r="96" spans="1:6" ht="36">
      <c r="A96" s="45" t="s">
        <v>482</v>
      </c>
      <c r="B96" s="48" t="s">
        <v>17</v>
      </c>
      <c r="C96" s="49" t="s">
        <v>86</v>
      </c>
      <c r="D96" s="42">
        <v>-2161651.83</v>
      </c>
      <c r="E96" s="42">
        <v>-2161651.83</v>
      </c>
      <c r="F96" s="15">
        <f t="shared" si="1"/>
        <v>0</v>
      </c>
    </row>
    <row r="97" spans="1:6" ht="48">
      <c r="A97" s="45" t="s">
        <v>483</v>
      </c>
      <c r="B97" s="48" t="s">
        <v>17</v>
      </c>
      <c r="C97" s="49" t="s">
        <v>87</v>
      </c>
      <c r="D97" s="42">
        <v>-2161651.83</v>
      </c>
      <c r="E97" s="42">
        <v>-2161651.83</v>
      </c>
      <c r="F97" s="15">
        <f t="shared" si="1"/>
        <v>0</v>
      </c>
    </row>
  </sheetData>
  <mergeCells count="14">
    <mergeCell ref="B1:D3"/>
    <mergeCell ref="C5:D5"/>
    <mergeCell ref="F14:F15"/>
    <mergeCell ref="A13:A15"/>
    <mergeCell ref="B13:B15"/>
    <mergeCell ref="C13:C15"/>
    <mergeCell ref="E13:F13"/>
    <mergeCell ref="D14:D15"/>
    <mergeCell ref="A9:D9"/>
    <mergeCell ref="A10:C10"/>
    <mergeCell ref="A7:D7"/>
    <mergeCell ref="A8:D8"/>
    <mergeCell ref="E14:E15"/>
    <mergeCell ref="E1:F1"/>
  </mergeCells>
  <pageMargins left="0.78740157480314965" right="0.19" top="0.3" bottom="0.36" header="0" footer="0.19"/>
  <pageSetup paperSize="9" scale="66" fitToHeight="0" orientation="portrait" r:id="rId1"/>
  <headerFooter>
    <oddFooter>&amp;L&amp;C&amp;R&amp;D СТР. &amp;P</oddFooter>
    <evenFooter>&amp;L&amp;C&amp;R&amp;D СТР. &amp;P</even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F311"/>
  <sheetViews>
    <sheetView showGridLines="0" view="pageBreakPreview" zoomScaleSheetLayoutView="100" workbookViewId="0">
      <selection activeCell="A10" sqref="A10:XFD10"/>
    </sheetView>
  </sheetViews>
  <sheetFormatPr defaultRowHeight="12.75"/>
  <cols>
    <col min="1" max="1" width="53" customWidth="1"/>
    <col min="2" max="2" width="5" customWidth="1"/>
    <col min="3" max="3" width="22" customWidth="1"/>
    <col min="4" max="4" width="17" customWidth="1"/>
    <col min="5" max="5" width="18.28515625" customWidth="1"/>
    <col min="6" max="6" width="17.28515625" customWidth="1"/>
  </cols>
  <sheetData>
    <row r="1" spans="1:6">
      <c r="A1" s="16"/>
      <c r="B1" s="17"/>
      <c r="C1" s="5"/>
      <c r="D1" s="18"/>
      <c r="E1" s="18"/>
      <c r="F1" s="18"/>
    </row>
    <row r="2" spans="1:6" ht="15">
      <c r="A2" s="2" t="s">
        <v>88</v>
      </c>
      <c r="B2" s="2"/>
      <c r="C2" s="2"/>
      <c r="D2" s="4"/>
      <c r="E2" s="4"/>
      <c r="F2" s="29" t="s">
        <v>387</v>
      </c>
    </row>
    <row r="3" spans="1:6">
      <c r="A3" s="11"/>
      <c r="B3" s="11"/>
      <c r="C3" s="11"/>
      <c r="D3" s="11"/>
      <c r="E3" s="11"/>
      <c r="F3" s="11"/>
    </row>
    <row r="4" spans="1:6">
      <c r="A4" s="85" t="s">
        <v>11</v>
      </c>
      <c r="B4" s="88" t="s">
        <v>12</v>
      </c>
      <c r="C4" s="83" t="s">
        <v>13</v>
      </c>
      <c r="D4" s="28"/>
      <c r="E4" s="92"/>
      <c r="F4" s="93"/>
    </row>
    <row r="5" spans="1:6">
      <c r="A5" s="86"/>
      <c r="B5" s="89"/>
      <c r="C5" s="91"/>
      <c r="D5" s="83" t="s">
        <v>14</v>
      </c>
      <c r="E5" s="83" t="s">
        <v>15</v>
      </c>
      <c r="F5" s="83" t="s">
        <v>383</v>
      </c>
    </row>
    <row r="6" spans="1:6">
      <c r="A6" s="87"/>
      <c r="B6" s="90"/>
      <c r="C6" s="84"/>
      <c r="D6" s="84"/>
      <c r="E6" s="84"/>
      <c r="F6" s="84"/>
    </row>
    <row r="7" spans="1:6" ht="13.5" thickBot="1">
      <c r="A7" s="12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</row>
    <row r="8" spans="1:6">
      <c r="A8" s="50" t="s">
        <v>89</v>
      </c>
      <c r="B8" s="55" t="s">
        <v>90</v>
      </c>
      <c r="C8" s="56" t="s">
        <v>18</v>
      </c>
      <c r="D8" s="63">
        <v>198243870.34</v>
      </c>
      <c r="E8" s="63">
        <v>98697055.900000006</v>
      </c>
      <c r="F8" s="36">
        <f>D8-E8</f>
        <v>99546814.439999998</v>
      </c>
    </row>
    <row r="9" spans="1:6">
      <c r="A9" s="51" t="s">
        <v>20</v>
      </c>
      <c r="B9" s="57"/>
      <c r="C9" s="58"/>
      <c r="D9" s="64"/>
      <c r="E9" s="64"/>
      <c r="F9" s="67"/>
    </row>
    <row r="10" spans="1:6">
      <c r="A10" s="52" t="s">
        <v>485</v>
      </c>
      <c r="B10" s="56" t="s">
        <v>90</v>
      </c>
      <c r="C10" s="56" t="s">
        <v>91</v>
      </c>
      <c r="D10" s="63">
        <v>22111374</v>
      </c>
      <c r="E10" s="63">
        <v>9412627.8800000008</v>
      </c>
      <c r="F10" s="20">
        <f>D10-E10</f>
        <v>12698746.119999999</v>
      </c>
    </row>
    <row r="11" spans="1:6">
      <c r="A11" s="52" t="s">
        <v>486</v>
      </c>
      <c r="B11" s="56" t="s">
        <v>90</v>
      </c>
      <c r="C11" s="56" t="s">
        <v>92</v>
      </c>
      <c r="D11" s="63">
        <v>21296916</v>
      </c>
      <c r="E11" s="63">
        <v>8937989.3900000006</v>
      </c>
      <c r="F11" s="68">
        <f t="shared" ref="F11:F69" si="0">D11-E11</f>
        <v>12358926.609999999</v>
      </c>
    </row>
    <row r="12" spans="1:6">
      <c r="A12" s="52" t="s">
        <v>487</v>
      </c>
      <c r="B12" s="56" t="s">
        <v>90</v>
      </c>
      <c r="C12" s="56" t="s">
        <v>93</v>
      </c>
      <c r="D12" s="63">
        <v>17791987</v>
      </c>
      <c r="E12" s="63">
        <v>7316915.6699999999</v>
      </c>
      <c r="F12" s="68">
        <f t="shared" si="0"/>
        <v>10475071.33</v>
      </c>
    </row>
    <row r="13" spans="1:6">
      <c r="A13" s="52" t="s">
        <v>488</v>
      </c>
      <c r="B13" s="56" t="s">
        <v>90</v>
      </c>
      <c r="C13" s="56" t="s">
        <v>94</v>
      </c>
      <c r="D13" s="63">
        <v>13664512</v>
      </c>
      <c r="E13" s="63">
        <v>5445993.7400000002</v>
      </c>
      <c r="F13" s="68">
        <f t="shared" si="0"/>
        <v>8218518.2599999998</v>
      </c>
    </row>
    <row r="14" spans="1:6">
      <c r="A14" s="52" t="s">
        <v>489</v>
      </c>
      <c r="B14" s="56" t="s">
        <v>90</v>
      </c>
      <c r="C14" s="56" t="s">
        <v>95</v>
      </c>
      <c r="D14" s="63">
        <v>2200</v>
      </c>
      <c r="E14" s="63">
        <v>500</v>
      </c>
      <c r="F14" s="68">
        <f t="shared" si="0"/>
        <v>1700</v>
      </c>
    </row>
    <row r="15" spans="1:6">
      <c r="A15" s="52" t="s">
        <v>490</v>
      </c>
      <c r="B15" s="56" t="s">
        <v>90</v>
      </c>
      <c r="C15" s="56" t="s">
        <v>96</v>
      </c>
      <c r="D15" s="63">
        <v>4125275</v>
      </c>
      <c r="E15" s="63">
        <v>1870421.93</v>
      </c>
      <c r="F15" s="68">
        <f t="shared" si="0"/>
        <v>2254853.0700000003</v>
      </c>
    </row>
    <row r="16" spans="1:6">
      <c r="A16" s="52" t="s">
        <v>491</v>
      </c>
      <c r="B16" s="56" t="s">
        <v>90</v>
      </c>
      <c r="C16" s="56" t="s">
        <v>97</v>
      </c>
      <c r="D16" s="63">
        <v>2465122</v>
      </c>
      <c r="E16" s="63">
        <v>1348326.09</v>
      </c>
      <c r="F16" s="68">
        <f t="shared" si="0"/>
        <v>1116795.9099999999</v>
      </c>
    </row>
    <row r="17" spans="1:6">
      <c r="A17" s="52" t="s">
        <v>492</v>
      </c>
      <c r="B17" s="56" t="s">
        <v>90</v>
      </c>
      <c r="C17" s="56" t="s">
        <v>98</v>
      </c>
      <c r="D17" s="63">
        <v>504200</v>
      </c>
      <c r="E17" s="63">
        <v>397092.9</v>
      </c>
      <c r="F17" s="68">
        <f t="shared" si="0"/>
        <v>107107.09999999998</v>
      </c>
    </row>
    <row r="18" spans="1:6">
      <c r="A18" s="52" t="s">
        <v>493</v>
      </c>
      <c r="B18" s="56" t="s">
        <v>90</v>
      </c>
      <c r="C18" s="56" t="s">
        <v>99</v>
      </c>
      <c r="D18" s="63">
        <v>570100</v>
      </c>
      <c r="E18" s="63">
        <v>455692.89</v>
      </c>
      <c r="F18" s="68">
        <f t="shared" si="0"/>
        <v>114407.10999999999</v>
      </c>
    </row>
    <row r="19" spans="1:6">
      <c r="A19" s="52" t="s">
        <v>494</v>
      </c>
      <c r="B19" s="56" t="s">
        <v>90</v>
      </c>
      <c r="C19" s="56" t="s">
        <v>100</v>
      </c>
      <c r="D19" s="63">
        <v>295200</v>
      </c>
      <c r="E19" s="63">
        <v>220356.55</v>
      </c>
      <c r="F19" s="68">
        <f t="shared" si="0"/>
        <v>74843.450000000012</v>
      </c>
    </row>
    <row r="20" spans="1:6">
      <c r="A20" s="52" t="s">
        <v>495</v>
      </c>
      <c r="B20" s="56" t="s">
        <v>90</v>
      </c>
      <c r="C20" s="56" t="s">
        <v>101</v>
      </c>
      <c r="D20" s="63">
        <v>1095622</v>
      </c>
      <c r="E20" s="63">
        <v>275183.75</v>
      </c>
      <c r="F20" s="68">
        <f t="shared" si="0"/>
        <v>820438.25</v>
      </c>
    </row>
    <row r="21" spans="1:6">
      <c r="A21" s="52" t="s">
        <v>498</v>
      </c>
      <c r="B21" s="56" t="s">
        <v>90</v>
      </c>
      <c r="C21" s="56" t="s">
        <v>102</v>
      </c>
      <c r="D21" s="63">
        <v>1039807</v>
      </c>
      <c r="E21" s="63">
        <v>272747.63</v>
      </c>
      <c r="F21" s="68">
        <f t="shared" si="0"/>
        <v>767059.37</v>
      </c>
    </row>
    <row r="22" spans="1:6">
      <c r="A22" s="52" t="s">
        <v>499</v>
      </c>
      <c r="B22" s="56" t="s">
        <v>90</v>
      </c>
      <c r="C22" s="56" t="s">
        <v>103</v>
      </c>
      <c r="D22" s="63">
        <v>814458</v>
      </c>
      <c r="E22" s="63">
        <v>474638.49</v>
      </c>
      <c r="F22" s="68">
        <f t="shared" si="0"/>
        <v>339819.51</v>
      </c>
    </row>
    <row r="23" spans="1:6">
      <c r="A23" s="52" t="s">
        <v>500</v>
      </c>
      <c r="B23" s="56" t="s">
        <v>90</v>
      </c>
      <c r="C23" s="56" t="s">
        <v>581</v>
      </c>
      <c r="D23" s="63">
        <v>79000</v>
      </c>
      <c r="E23" s="63">
        <v>78916.600000000006</v>
      </c>
      <c r="F23" s="68">
        <f t="shared" si="0"/>
        <v>83.399999999994179</v>
      </c>
    </row>
    <row r="24" spans="1:6">
      <c r="A24" s="52" t="s">
        <v>501</v>
      </c>
      <c r="B24" s="56" t="s">
        <v>90</v>
      </c>
      <c r="C24" s="56" t="s">
        <v>104</v>
      </c>
      <c r="D24" s="63">
        <v>735458</v>
      </c>
      <c r="E24" s="63">
        <v>395721.89</v>
      </c>
      <c r="F24" s="68">
        <f t="shared" si="0"/>
        <v>339736.11</v>
      </c>
    </row>
    <row r="25" spans="1:6" ht="24">
      <c r="A25" s="52" t="s">
        <v>502</v>
      </c>
      <c r="B25" s="56" t="s">
        <v>90</v>
      </c>
      <c r="C25" s="56" t="s">
        <v>105</v>
      </c>
      <c r="D25" s="63">
        <v>1124100</v>
      </c>
      <c r="E25" s="63">
        <v>564557.72</v>
      </c>
      <c r="F25" s="68">
        <f t="shared" si="0"/>
        <v>559542.28</v>
      </c>
    </row>
    <row r="26" spans="1:6">
      <c r="A26" s="52" t="s">
        <v>486</v>
      </c>
      <c r="B26" s="56" t="s">
        <v>90</v>
      </c>
      <c r="C26" s="56" t="s">
        <v>106</v>
      </c>
      <c r="D26" s="63">
        <v>1124100</v>
      </c>
      <c r="E26" s="63">
        <v>564557.72</v>
      </c>
      <c r="F26" s="68">
        <f t="shared" si="0"/>
        <v>559542.28</v>
      </c>
    </row>
    <row r="27" spans="1:6">
      <c r="A27" s="52" t="s">
        <v>487</v>
      </c>
      <c r="B27" s="56" t="s">
        <v>90</v>
      </c>
      <c r="C27" s="56" t="s">
        <v>107</v>
      </c>
      <c r="D27" s="63">
        <v>1124100</v>
      </c>
      <c r="E27" s="63">
        <v>564557.72</v>
      </c>
      <c r="F27" s="68">
        <f t="shared" si="0"/>
        <v>559542.28</v>
      </c>
    </row>
    <row r="28" spans="1:6">
      <c r="A28" s="52" t="s">
        <v>488</v>
      </c>
      <c r="B28" s="56" t="s">
        <v>90</v>
      </c>
      <c r="C28" s="56" t="s">
        <v>108</v>
      </c>
      <c r="D28" s="63">
        <v>863400</v>
      </c>
      <c r="E28" s="63">
        <v>433642.05</v>
      </c>
      <c r="F28" s="68">
        <f t="shared" si="0"/>
        <v>429757.95</v>
      </c>
    </row>
    <row r="29" spans="1:6">
      <c r="A29" s="52" t="s">
        <v>490</v>
      </c>
      <c r="B29" s="56" t="s">
        <v>90</v>
      </c>
      <c r="C29" s="56" t="s">
        <v>109</v>
      </c>
      <c r="D29" s="63">
        <v>260700</v>
      </c>
      <c r="E29" s="63">
        <v>130915.67</v>
      </c>
      <c r="F29" s="68">
        <f t="shared" si="0"/>
        <v>129784.33</v>
      </c>
    </row>
    <row r="30" spans="1:6" ht="36">
      <c r="A30" s="52" t="s">
        <v>503</v>
      </c>
      <c r="B30" s="56" t="s">
        <v>90</v>
      </c>
      <c r="C30" s="56" t="s">
        <v>110</v>
      </c>
      <c r="D30" s="63">
        <v>1699967</v>
      </c>
      <c r="E30" s="63">
        <v>562846.29</v>
      </c>
      <c r="F30" s="68">
        <f t="shared" si="0"/>
        <v>1137120.71</v>
      </c>
    </row>
    <row r="31" spans="1:6">
      <c r="A31" s="52" t="s">
        <v>486</v>
      </c>
      <c r="B31" s="56" t="s">
        <v>90</v>
      </c>
      <c r="C31" s="56" t="s">
        <v>111</v>
      </c>
      <c r="D31" s="63">
        <v>1630082</v>
      </c>
      <c r="E31" s="63">
        <v>531404.29</v>
      </c>
      <c r="F31" s="68">
        <f t="shared" si="0"/>
        <v>1098677.71</v>
      </c>
    </row>
    <row r="32" spans="1:6">
      <c r="A32" s="52" t="s">
        <v>487</v>
      </c>
      <c r="B32" s="56" t="s">
        <v>90</v>
      </c>
      <c r="C32" s="56" t="s">
        <v>112</v>
      </c>
      <c r="D32" s="63">
        <v>1058100</v>
      </c>
      <c r="E32" s="63">
        <v>409815.6</v>
      </c>
      <c r="F32" s="68">
        <f t="shared" si="0"/>
        <v>648284.4</v>
      </c>
    </row>
    <row r="33" spans="1:6">
      <c r="A33" s="52" t="s">
        <v>488</v>
      </c>
      <c r="B33" s="56" t="s">
        <v>90</v>
      </c>
      <c r="C33" s="56" t="s">
        <v>113</v>
      </c>
      <c r="D33" s="63">
        <v>812600</v>
      </c>
      <c r="E33" s="63">
        <v>307378.86</v>
      </c>
      <c r="F33" s="68">
        <f t="shared" si="0"/>
        <v>505221.14</v>
      </c>
    </row>
    <row r="34" spans="1:6">
      <c r="A34" s="52" t="s">
        <v>490</v>
      </c>
      <c r="B34" s="56" t="s">
        <v>90</v>
      </c>
      <c r="C34" s="56" t="s">
        <v>114</v>
      </c>
      <c r="D34" s="63">
        <v>245500</v>
      </c>
      <c r="E34" s="63">
        <v>102436.74</v>
      </c>
      <c r="F34" s="68">
        <f t="shared" si="0"/>
        <v>143063.26</v>
      </c>
    </row>
    <row r="35" spans="1:6">
      <c r="A35" s="52" t="s">
        <v>491</v>
      </c>
      <c r="B35" s="56" t="s">
        <v>90</v>
      </c>
      <c r="C35" s="56" t="s">
        <v>115</v>
      </c>
      <c r="D35" s="63">
        <v>570422</v>
      </c>
      <c r="E35" s="63">
        <v>121068.69</v>
      </c>
      <c r="F35" s="68">
        <f t="shared" si="0"/>
        <v>449353.31</v>
      </c>
    </row>
    <row r="36" spans="1:6">
      <c r="A36" s="52" t="s">
        <v>492</v>
      </c>
      <c r="B36" s="56" t="s">
        <v>90</v>
      </c>
      <c r="C36" s="56" t="s">
        <v>116</v>
      </c>
      <c r="D36" s="63">
        <v>600</v>
      </c>
      <c r="E36" s="63" t="s">
        <v>19</v>
      </c>
      <c r="F36" s="68" t="s">
        <v>19</v>
      </c>
    </row>
    <row r="37" spans="1:6">
      <c r="A37" s="52" t="s">
        <v>494</v>
      </c>
      <c r="B37" s="56" t="s">
        <v>90</v>
      </c>
      <c r="C37" s="56" t="s">
        <v>117</v>
      </c>
      <c r="D37" s="63">
        <v>10000</v>
      </c>
      <c r="E37" s="63">
        <v>320</v>
      </c>
      <c r="F37" s="68">
        <f t="shared" si="0"/>
        <v>9680</v>
      </c>
    </row>
    <row r="38" spans="1:6">
      <c r="A38" s="52" t="s">
        <v>495</v>
      </c>
      <c r="B38" s="56" t="s">
        <v>90</v>
      </c>
      <c r="C38" s="56" t="s">
        <v>118</v>
      </c>
      <c r="D38" s="63">
        <v>559822</v>
      </c>
      <c r="E38" s="63">
        <v>120748.69</v>
      </c>
      <c r="F38" s="68">
        <f t="shared" si="0"/>
        <v>439073.31</v>
      </c>
    </row>
    <row r="39" spans="1:6">
      <c r="A39" s="52" t="s">
        <v>498</v>
      </c>
      <c r="B39" s="56" t="s">
        <v>90</v>
      </c>
      <c r="C39" s="56" t="s">
        <v>119</v>
      </c>
      <c r="D39" s="63">
        <v>1560</v>
      </c>
      <c r="E39" s="63">
        <v>520</v>
      </c>
      <c r="F39" s="68">
        <f t="shared" si="0"/>
        <v>1040</v>
      </c>
    </row>
    <row r="40" spans="1:6">
      <c r="A40" s="52" t="s">
        <v>499</v>
      </c>
      <c r="B40" s="56" t="s">
        <v>90</v>
      </c>
      <c r="C40" s="56" t="s">
        <v>120</v>
      </c>
      <c r="D40" s="63">
        <v>69885</v>
      </c>
      <c r="E40" s="63">
        <v>31442</v>
      </c>
      <c r="F40" s="68">
        <f t="shared" si="0"/>
        <v>38443</v>
      </c>
    </row>
    <row r="41" spans="1:6">
      <c r="A41" s="52" t="s">
        <v>500</v>
      </c>
      <c r="B41" s="56" t="s">
        <v>90</v>
      </c>
      <c r="C41" s="56" t="s">
        <v>582</v>
      </c>
      <c r="D41" s="63">
        <v>1202</v>
      </c>
      <c r="E41" s="63">
        <v>1188.5999999999999</v>
      </c>
      <c r="F41" s="68">
        <f t="shared" si="0"/>
        <v>13.400000000000091</v>
      </c>
    </row>
    <row r="42" spans="1:6">
      <c r="A42" s="52" t="s">
        <v>501</v>
      </c>
      <c r="B42" s="56" t="s">
        <v>90</v>
      </c>
      <c r="C42" s="56" t="s">
        <v>121</v>
      </c>
      <c r="D42" s="63">
        <v>68683</v>
      </c>
      <c r="E42" s="63">
        <v>30253.4</v>
      </c>
      <c r="F42" s="68">
        <f t="shared" si="0"/>
        <v>38429.599999999999</v>
      </c>
    </row>
    <row r="43" spans="1:6" ht="42.75" customHeight="1">
      <c r="A43" s="52" t="s">
        <v>504</v>
      </c>
      <c r="B43" s="56" t="s">
        <v>90</v>
      </c>
      <c r="C43" s="56" t="s">
        <v>122</v>
      </c>
      <c r="D43" s="63">
        <v>13724000</v>
      </c>
      <c r="E43" s="63">
        <v>6276743.4199999999</v>
      </c>
      <c r="F43" s="68">
        <f t="shared" si="0"/>
        <v>7447256.5800000001</v>
      </c>
    </row>
    <row r="44" spans="1:6">
      <c r="A44" s="52" t="s">
        <v>486</v>
      </c>
      <c r="B44" s="56" t="s">
        <v>90</v>
      </c>
      <c r="C44" s="56" t="s">
        <v>123</v>
      </c>
      <c r="D44" s="63">
        <v>13102500</v>
      </c>
      <c r="E44" s="63">
        <v>5844429.9299999997</v>
      </c>
      <c r="F44" s="68">
        <f t="shared" si="0"/>
        <v>7258070.0700000003</v>
      </c>
    </row>
    <row r="45" spans="1:6">
      <c r="A45" s="52" t="s">
        <v>487</v>
      </c>
      <c r="B45" s="56" t="s">
        <v>90</v>
      </c>
      <c r="C45" s="56" t="s">
        <v>124</v>
      </c>
      <c r="D45" s="63">
        <v>11760600</v>
      </c>
      <c r="E45" s="63">
        <v>4806367.57</v>
      </c>
      <c r="F45" s="68">
        <f t="shared" si="0"/>
        <v>6954232.4299999997</v>
      </c>
    </row>
    <row r="46" spans="1:6">
      <c r="A46" s="52" t="s">
        <v>488</v>
      </c>
      <c r="B46" s="56" t="s">
        <v>90</v>
      </c>
      <c r="C46" s="56" t="s">
        <v>125</v>
      </c>
      <c r="D46" s="63">
        <v>9032500</v>
      </c>
      <c r="E46" s="63">
        <v>3521744.59</v>
      </c>
      <c r="F46" s="68">
        <f t="shared" si="0"/>
        <v>5510755.4100000001</v>
      </c>
    </row>
    <row r="47" spans="1:6">
      <c r="A47" s="52" t="s">
        <v>489</v>
      </c>
      <c r="B47" s="56" t="s">
        <v>90</v>
      </c>
      <c r="C47" s="56" t="s">
        <v>546</v>
      </c>
      <c r="D47" s="63">
        <v>1000</v>
      </c>
      <c r="E47" s="63" t="s">
        <v>19</v>
      </c>
      <c r="F47" s="68" t="s">
        <v>19</v>
      </c>
    </row>
    <row r="48" spans="1:6">
      <c r="A48" s="52" t="s">
        <v>490</v>
      </c>
      <c r="B48" s="56" t="s">
        <v>90</v>
      </c>
      <c r="C48" s="56" t="s">
        <v>126</v>
      </c>
      <c r="D48" s="63">
        <v>2727100</v>
      </c>
      <c r="E48" s="63">
        <v>1284622.98</v>
      </c>
      <c r="F48" s="68">
        <f t="shared" si="0"/>
        <v>1442477.02</v>
      </c>
    </row>
    <row r="49" spans="1:6">
      <c r="A49" s="52" t="s">
        <v>491</v>
      </c>
      <c r="B49" s="56" t="s">
        <v>90</v>
      </c>
      <c r="C49" s="56" t="s">
        <v>127</v>
      </c>
      <c r="D49" s="63">
        <v>1131100</v>
      </c>
      <c r="E49" s="63">
        <v>1002383.46</v>
      </c>
      <c r="F49" s="68">
        <f t="shared" si="0"/>
        <v>128716.54000000004</v>
      </c>
    </row>
    <row r="50" spans="1:6">
      <c r="A50" s="52" t="s">
        <v>492</v>
      </c>
      <c r="B50" s="56" t="s">
        <v>90</v>
      </c>
      <c r="C50" s="56" t="s">
        <v>128</v>
      </c>
      <c r="D50" s="63">
        <v>391200</v>
      </c>
      <c r="E50" s="63">
        <v>366278.7</v>
      </c>
      <c r="F50" s="68">
        <f t="shared" si="0"/>
        <v>24921.299999999988</v>
      </c>
    </row>
    <row r="51" spans="1:6">
      <c r="A51" s="52" t="s">
        <v>493</v>
      </c>
      <c r="B51" s="56" t="s">
        <v>90</v>
      </c>
      <c r="C51" s="56" t="s">
        <v>129</v>
      </c>
      <c r="D51" s="63">
        <v>445000</v>
      </c>
      <c r="E51" s="63">
        <v>386324.97</v>
      </c>
      <c r="F51" s="68">
        <f t="shared" si="0"/>
        <v>58675.030000000028</v>
      </c>
    </row>
    <row r="52" spans="1:6">
      <c r="A52" s="52" t="s">
        <v>494</v>
      </c>
      <c r="B52" s="56" t="s">
        <v>90</v>
      </c>
      <c r="C52" s="56" t="s">
        <v>130</v>
      </c>
      <c r="D52" s="63">
        <v>201200</v>
      </c>
      <c r="E52" s="63">
        <v>198469.05</v>
      </c>
      <c r="F52" s="68">
        <f t="shared" si="0"/>
        <v>2730.9500000000116</v>
      </c>
    </row>
    <row r="53" spans="1:6">
      <c r="A53" s="52" t="s">
        <v>495</v>
      </c>
      <c r="B53" s="56" t="s">
        <v>90</v>
      </c>
      <c r="C53" s="56" t="s">
        <v>131</v>
      </c>
      <c r="D53" s="63">
        <v>93700</v>
      </c>
      <c r="E53" s="63">
        <v>51310.74</v>
      </c>
      <c r="F53" s="68">
        <f t="shared" si="0"/>
        <v>42389.26</v>
      </c>
    </row>
    <row r="54" spans="1:6">
      <c r="A54" s="52" t="s">
        <v>498</v>
      </c>
      <c r="B54" s="56" t="s">
        <v>90</v>
      </c>
      <c r="C54" s="56" t="s">
        <v>132</v>
      </c>
      <c r="D54" s="63">
        <v>210800</v>
      </c>
      <c r="E54" s="63">
        <v>35678.9</v>
      </c>
      <c r="F54" s="68">
        <f t="shared" si="0"/>
        <v>175121.1</v>
      </c>
    </row>
    <row r="55" spans="1:6">
      <c r="A55" s="52" t="s">
        <v>499</v>
      </c>
      <c r="B55" s="56" t="s">
        <v>90</v>
      </c>
      <c r="C55" s="56" t="s">
        <v>133</v>
      </c>
      <c r="D55" s="63">
        <v>621500</v>
      </c>
      <c r="E55" s="63">
        <v>432313.49</v>
      </c>
      <c r="F55" s="68">
        <f t="shared" si="0"/>
        <v>189186.51</v>
      </c>
    </row>
    <row r="56" spans="1:6">
      <c r="A56" s="52" t="s">
        <v>500</v>
      </c>
      <c r="B56" s="56" t="s">
        <v>90</v>
      </c>
      <c r="C56" s="56" t="s">
        <v>583</v>
      </c>
      <c r="D56" s="63">
        <v>77798</v>
      </c>
      <c r="E56" s="63">
        <v>77728</v>
      </c>
      <c r="F56" s="68">
        <f t="shared" si="0"/>
        <v>70</v>
      </c>
    </row>
    <row r="57" spans="1:6">
      <c r="A57" s="52" t="s">
        <v>501</v>
      </c>
      <c r="B57" s="56" t="s">
        <v>90</v>
      </c>
      <c r="C57" s="56" t="s">
        <v>134</v>
      </c>
      <c r="D57" s="63">
        <v>543702</v>
      </c>
      <c r="E57" s="63">
        <v>354585.49</v>
      </c>
      <c r="F57" s="68">
        <f t="shared" si="0"/>
        <v>189116.51</v>
      </c>
    </row>
    <row r="58" spans="1:6" ht="36">
      <c r="A58" s="52" t="s">
        <v>505</v>
      </c>
      <c r="B58" s="56" t="s">
        <v>90</v>
      </c>
      <c r="C58" s="56" t="s">
        <v>135</v>
      </c>
      <c r="D58" s="63">
        <v>3820500</v>
      </c>
      <c r="E58" s="63">
        <v>1520378.81</v>
      </c>
      <c r="F58" s="68">
        <f t="shared" si="0"/>
        <v>2300121.19</v>
      </c>
    </row>
    <row r="59" spans="1:6">
      <c r="A59" s="52" t="s">
        <v>486</v>
      </c>
      <c r="B59" s="56" t="s">
        <v>90</v>
      </c>
      <c r="C59" s="56" t="s">
        <v>136</v>
      </c>
      <c r="D59" s="63">
        <v>3760300</v>
      </c>
      <c r="E59" s="63">
        <v>1509495.81</v>
      </c>
      <c r="F59" s="68">
        <f t="shared" si="0"/>
        <v>2250804.19</v>
      </c>
    </row>
    <row r="60" spans="1:6">
      <c r="A60" s="52" t="s">
        <v>487</v>
      </c>
      <c r="B60" s="56" t="s">
        <v>90</v>
      </c>
      <c r="C60" s="56" t="s">
        <v>137</v>
      </c>
      <c r="D60" s="63">
        <v>3324700</v>
      </c>
      <c r="E60" s="63">
        <v>1291843.71</v>
      </c>
      <c r="F60" s="68">
        <f t="shared" si="0"/>
        <v>2032856.29</v>
      </c>
    </row>
    <row r="61" spans="1:6">
      <c r="A61" s="52" t="s">
        <v>488</v>
      </c>
      <c r="B61" s="56" t="s">
        <v>90</v>
      </c>
      <c r="C61" s="56" t="s">
        <v>138</v>
      </c>
      <c r="D61" s="63">
        <v>2552600</v>
      </c>
      <c r="E61" s="63">
        <v>992024.08</v>
      </c>
      <c r="F61" s="68">
        <f t="shared" si="0"/>
        <v>1560575.92</v>
      </c>
    </row>
    <row r="62" spans="1:6">
      <c r="A62" s="52" t="s">
        <v>489</v>
      </c>
      <c r="B62" s="56" t="s">
        <v>90</v>
      </c>
      <c r="C62" s="56" t="s">
        <v>139</v>
      </c>
      <c r="D62" s="63">
        <v>1200</v>
      </c>
      <c r="E62" s="63">
        <v>500</v>
      </c>
      <c r="F62" s="68">
        <f t="shared" si="0"/>
        <v>700</v>
      </c>
    </row>
    <row r="63" spans="1:6">
      <c r="A63" s="52" t="s">
        <v>490</v>
      </c>
      <c r="B63" s="56" t="s">
        <v>90</v>
      </c>
      <c r="C63" s="56" t="s">
        <v>140</v>
      </c>
      <c r="D63" s="63">
        <v>770900</v>
      </c>
      <c r="E63" s="63">
        <v>299319.63</v>
      </c>
      <c r="F63" s="68">
        <f t="shared" si="0"/>
        <v>471580.37</v>
      </c>
    </row>
    <row r="64" spans="1:6">
      <c r="A64" s="52" t="s">
        <v>491</v>
      </c>
      <c r="B64" s="56" t="s">
        <v>90</v>
      </c>
      <c r="C64" s="56" t="s">
        <v>141</v>
      </c>
      <c r="D64" s="63">
        <v>434600</v>
      </c>
      <c r="E64" s="63">
        <v>217450.37</v>
      </c>
      <c r="F64" s="68">
        <f t="shared" si="0"/>
        <v>217149.63</v>
      </c>
    </row>
    <row r="65" spans="1:6">
      <c r="A65" s="52" t="s">
        <v>492</v>
      </c>
      <c r="B65" s="56" t="s">
        <v>90</v>
      </c>
      <c r="C65" s="56" t="s">
        <v>142</v>
      </c>
      <c r="D65" s="63">
        <v>54400</v>
      </c>
      <c r="E65" s="63">
        <v>26920.2</v>
      </c>
      <c r="F65" s="68">
        <f t="shared" si="0"/>
        <v>27479.8</v>
      </c>
    </row>
    <row r="66" spans="1:6">
      <c r="A66" s="52" t="s">
        <v>493</v>
      </c>
      <c r="B66" s="56" t="s">
        <v>90</v>
      </c>
      <c r="C66" s="56" t="s">
        <v>143</v>
      </c>
      <c r="D66" s="63">
        <v>125100</v>
      </c>
      <c r="E66" s="63">
        <v>69367.92</v>
      </c>
      <c r="F66" s="68">
        <f t="shared" si="0"/>
        <v>55732.08</v>
      </c>
    </row>
    <row r="67" spans="1:6">
      <c r="A67" s="52" t="s">
        <v>494</v>
      </c>
      <c r="B67" s="56" t="s">
        <v>90</v>
      </c>
      <c r="C67" s="56" t="s">
        <v>144</v>
      </c>
      <c r="D67" s="63">
        <v>54000</v>
      </c>
      <c r="E67" s="63">
        <v>21567.5</v>
      </c>
      <c r="F67" s="68">
        <f t="shared" si="0"/>
        <v>32432.5</v>
      </c>
    </row>
    <row r="68" spans="1:6">
      <c r="A68" s="52" t="s">
        <v>495</v>
      </c>
      <c r="B68" s="56" t="s">
        <v>90</v>
      </c>
      <c r="C68" s="56" t="s">
        <v>145</v>
      </c>
      <c r="D68" s="63">
        <v>201100</v>
      </c>
      <c r="E68" s="63">
        <v>99594.75</v>
      </c>
      <c r="F68" s="68">
        <f t="shared" si="0"/>
        <v>101505.25</v>
      </c>
    </row>
    <row r="69" spans="1:6">
      <c r="A69" s="52" t="s">
        <v>498</v>
      </c>
      <c r="B69" s="56" t="s">
        <v>90</v>
      </c>
      <c r="C69" s="56" t="s">
        <v>146</v>
      </c>
      <c r="D69" s="63">
        <v>1000</v>
      </c>
      <c r="E69" s="63">
        <v>201.73</v>
      </c>
      <c r="F69" s="68">
        <f t="shared" si="0"/>
        <v>798.27</v>
      </c>
    </row>
    <row r="70" spans="1:6">
      <c r="A70" s="52" t="s">
        <v>499</v>
      </c>
      <c r="B70" s="56" t="s">
        <v>90</v>
      </c>
      <c r="C70" s="56" t="s">
        <v>147</v>
      </c>
      <c r="D70" s="63">
        <v>60200</v>
      </c>
      <c r="E70" s="63">
        <v>10883</v>
      </c>
      <c r="F70" s="68">
        <f t="shared" ref="F70:F101" si="1">D70-E70</f>
        <v>49317</v>
      </c>
    </row>
    <row r="71" spans="1:6">
      <c r="A71" s="52" t="s">
        <v>501</v>
      </c>
      <c r="B71" s="56" t="s">
        <v>90</v>
      </c>
      <c r="C71" s="56" t="s">
        <v>148</v>
      </c>
      <c r="D71" s="63">
        <v>60200</v>
      </c>
      <c r="E71" s="63">
        <v>10883</v>
      </c>
      <c r="F71" s="68">
        <f t="shared" si="1"/>
        <v>49317</v>
      </c>
    </row>
    <row r="72" spans="1:6">
      <c r="A72" s="52" t="s">
        <v>506</v>
      </c>
      <c r="B72" s="56" t="s">
        <v>90</v>
      </c>
      <c r="C72" s="56" t="s">
        <v>149</v>
      </c>
      <c r="D72" s="63">
        <v>590100</v>
      </c>
      <c r="E72" s="63" t="s">
        <v>19</v>
      </c>
      <c r="F72" s="68" t="s">
        <v>19</v>
      </c>
    </row>
    <row r="73" spans="1:6">
      <c r="A73" s="52" t="s">
        <v>486</v>
      </c>
      <c r="B73" s="56" t="s">
        <v>90</v>
      </c>
      <c r="C73" s="56" t="s">
        <v>150</v>
      </c>
      <c r="D73" s="63">
        <v>590100</v>
      </c>
      <c r="E73" s="63" t="s">
        <v>19</v>
      </c>
      <c r="F73" s="68" t="s">
        <v>19</v>
      </c>
    </row>
    <row r="74" spans="1:6">
      <c r="A74" s="52" t="s">
        <v>498</v>
      </c>
      <c r="B74" s="56" t="s">
        <v>90</v>
      </c>
      <c r="C74" s="56" t="s">
        <v>151</v>
      </c>
      <c r="D74" s="63">
        <v>590100</v>
      </c>
      <c r="E74" s="63" t="s">
        <v>19</v>
      </c>
      <c r="F74" s="68" t="s">
        <v>19</v>
      </c>
    </row>
    <row r="75" spans="1:6">
      <c r="A75" s="52" t="s">
        <v>507</v>
      </c>
      <c r="B75" s="56" t="s">
        <v>90</v>
      </c>
      <c r="C75" s="56" t="s">
        <v>152</v>
      </c>
      <c r="D75" s="63">
        <v>1152707</v>
      </c>
      <c r="E75" s="63">
        <v>488101.64</v>
      </c>
      <c r="F75" s="68">
        <f t="shared" si="1"/>
        <v>664605.36</v>
      </c>
    </row>
    <row r="76" spans="1:6">
      <c r="A76" s="52" t="s">
        <v>486</v>
      </c>
      <c r="B76" s="56" t="s">
        <v>90</v>
      </c>
      <c r="C76" s="56" t="s">
        <v>153</v>
      </c>
      <c r="D76" s="63">
        <v>1089834</v>
      </c>
      <c r="E76" s="63">
        <v>488101.64</v>
      </c>
      <c r="F76" s="68">
        <f t="shared" si="1"/>
        <v>601732.36</v>
      </c>
    </row>
    <row r="77" spans="1:6">
      <c r="A77" s="52" t="s">
        <v>487</v>
      </c>
      <c r="B77" s="56" t="s">
        <v>90</v>
      </c>
      <c r="C77" s="56" t="s">
        <v>154</v>
      </c>
      <c r="D77" s="63">
        <v>524487</v>
      </c>
      <c r="E77" s="63">
        <v>244331.07</v>
      </c>
      <c r="F77" s="68">
        <f t="shared" si="1"/>
        <v>280155.93</v>
      </c>
    </row>
    <row r="78" spans="1:6">
      <c r="A78" s="52" t="s">
        <v>488</v>
      </c>
      <c r="B78" s="56" t="s">
        <v>90</v>
      </c>
      <c r="C78" s="56" t="s">
        <v>155</v>
      </c>
      <c r="D78" s="63">
        <v>403412</v>
      </c>
      <c r="E78" s="63">
        <v>191204.16</v>
      </c>
      <c r="F78" s="68">
        <f t="shared" si="1"/>
        <v>212207.84</v>
      </c>
    </row>
    <row r="79" spans="1:6">
      <c r="A79" s="52" t="s">
        <v>490</v>
      </c>
      <c r="B79" s="56" t="s">
        <v>90</v>
      </c>
      <c r="C79" s="56" t="s">
        <v>156</v>
      </c>
      <c r="D79" s="63">
        <v>121075</v>
      </c>
      <c r="E79" s="63">
        <v>53126.91</v>
      </c>
      <c r="F79" s="68">
        <f t="shared" si="1"/>
        <v>67948.09</v>
      </c>
    </row>
    <row r="80" spans="1:6">
      <c r="A80" s="52" t="s">
        <v>491</v>
      </c>
      <c r="B80" s="56" t="s">
        <v>90</v>
      </c>
      <c r="C80" s="56" t="s">
        <v>157</v>
      </c>
      <c r="D80" s="63">
        <v>329000</v>
      </c>
      <c r="E80" s="63">
        <v>7423.57</v>
      </c>
      <c r="F80" s="68">
        <f t="shared" si="1"/>
        <v>321576.43</v>
      </c>
    </row>
    <row r="81" spans="1:6">
      <c r="A81" s="52" t="s">
        <v>492</v>
      </c>
      <c r="B81" s="56" t="s">
        <v>90</v>
      </c>
      <c r="C81" s="56" t="s">
        <v>158</v>
      </c>
      <c r="D81" s="63">
        <v>58000</v>
      </c>
      <c r="E81" s="63">
        <v>3894</v>
      </c>
      <c r="F81" s="68">
        <f t="shared" si="1"/>
        <v>54106</v>
      </c>
    </row>
    <row r="82" spans="1:6">
      <c r="A82" s="52" t="s">
        <v>494</v>
      </c>
      <c r="B82" s="56" t="s">
        <v>90</v>
      </c>
      <c r="C82" s="56" t="s">
        <v>159</v>
      </c>
      <c r="D82" s="63">
        <v>30000</v>
      </c>
      <c r="E82" s="63" t="s">
        <v>19</v>
      </c>
      <c r="F82" s="68" t="s">
        <v>19</v>
      </c>
    </row>
    <row r="83" spans="1:6">
      <c r="A83" s="52" t="s">
        <v>495</v>
      </c>
      <c r="B83" s="56" t="s">
        <v>90</v>
      </c>
      <c r="C83" s="56" t="s">
        <v>160</v>
      </c>
      <c r="D83" s="63">
        <v>241000</v>
      </c>
      <c r="E83" s="63">
        <v>3529.57</v>
      </c>
      <c r="F83" s="68">
        <f t="shared" si="1"/>
        <v>237470.43</v>
      </c>
    </row>
    <row r="84" spans="1:6">
      <c r="A84" s="52" t="s">
        <v>498</v>
      </c>
      <c r="B84" s="56" t="s">
        <v>90</v>
      </c>
      <c r="C84" s="56" t="s">
        <v>584</v>
      </c>
      <c r="D84" s="63">
        <v>236347</v>
      </c>
      <c r="E84" s="63">
        <v>236347</v>
      </c>
      <c r="F84" s="68">
        <f t="shared" si="1"/>
        <v>0</v>
      </c>
    </row>
    <row r="85" spans="1:6">
      <c r="A85" s="52" t="s">
        <v>499</v>
      </c>
      <c r="B85" s="56" t="s">
        <v>90</v>
      </c>
      <c r="C85" s="56" t="s">
        <v>161</v>
      </c>
      <c r="D85" s="63">
        <v>62873</v>
      </c>
      <c r="E85" s="63" t="s">
        <v>19</v>
      </c>
      <c r="F85" s="68" t="s">
        <v>19</v>
      </c>
    </row>
    <row r="86" spans="1:6">
      <c r="A86" s="52" t="s">
        <v>501</v>
      </c>
      <c r="B86" s="56" t="s">
        <v>90</v>
      </c>
      <c r="C86" s="56" t="s">
        <v>162</v>
      </c>
      <c r="D86" s="63">
        <v>62873</v>
      </c>
      <c r="E86" s="63" t="s">
        <v>19</v>
      </c>
      <c r="F86" s="68" t="s">
        <v>19</v>
      </c>
    </row>
    <row r="87" spans="1:6">
      <c r="A87" s="52" t="s">
        <v>508</v>
      </c>
      <c r="B87" s="56" t="s">
        <v>90</v>
      </c>
      <c r="C87" s="56" t="s">
        <v>163</v>
      </c>
      <c r="D87" s="63">
        <v>4395000</v>
      </c>
      <c r="E87" s="63">
        <v>1761127.34</v>
      </c>
      <c r="F87" s="68">
        <f t="shared" si="1"/>
        <v>2633872.66</v>
      </c>
    </row>
    <row r="88" spans="1:6">
      <c r="A88" s="52" t="s">
        <v>486</v>
      </c>
      <c r="B88" s="56" t="s">
        <v>90</v>
      </c>
      <c r="C88" s="56" t="s">
        <v>164</v>
      </c>
      <c r="D88" s="63">
        <v>4150500</v>
      </c>
      <c r="E88" s="63">
        <v>1732223.45</v>
      </c>
      <c r="F88" s="68">
        <f t="shared" si="1"/>
        <v>2418276.5499999998</v>
      </c>
    </row>
    <row r="89" spans="1:6">
      <c r="A89" s="52" t="s">
        <v>487</v>
      </c>
      <c r="B89" s="56" t="s">
        <v>90</v>
      </c>
      <c r="C89" s="56" t="s">
        <v>165</v>
      </c>
      <c r="D89" s="63">
        <v>1308500</v>
      </c>
      <c r="E89" s="63">
        <v>524415.15</v>
      </c>
      <c r="F89" s="68">
        <f t="shared" si="1"/>
        <v>784084.85</v>
      </c>
    </row>
    <row r="90" spans="1:6">
      <c r="A90" s="52" t="s">
        <v>488</v>
      </c>
      <c r="B90" s="56" t="s">
        <v>90</v>
      </c>
      <c r="C90" s="56" t="s">
        <v>166</v>
      </c>
      <c r="D90" s="63">
        <v>1004900</v>
      </c>
      <c r="E90" s="63">
        <v>425755.84</v>
      </c>
      <c r="F90" s="68">
        <f t="shared" si="1"/>
        <v>579144.15999999992</v>
      </c>
    </row>
    <row r="91" spans="1:6">
      <c r="A91" s="52" t="s">
        <v>490</v>
      </c>
      <c r="B91" s="56" t="s">
        <v>90</v>
      </c>
      <c r="C91" s="56" t="s">
        <v>167</v>
      </c>
      <c r="D91" s="63">
        <v>303600</v>
      </c>
      <c r="E91" s="63">
        <v>98659.31</v>
      </c>
      <c r="F91" s="68">
        <f t="shared" si="1"/>
        <v>204940.69</v>
      </c>
    </row>
    <row r="92" spans="1:6">
      <c r="A92" s="52" t="s">
        <v>491</v>
      </c>
      <c r="B92" s="56" t="s">
        <v>90</v>
      </c>
      <c r="C92" s="56" t="s">
        <v>168</v>
      </c>
      <c r="D92" s="63">
        <v>486000</v>
      </c>
      <c r="E92" s="63">
        <v>246896.52</v>
      </c>
      <c r="F92" s="68">
        <f t="shared" si="1"/>
        <v>239103.48</v>
      </c>
    </row>
    <row r="93" spans="1:6">
      <c r="A93" s="52" t="s">
        <v>492</v>
      </c>
      <c r="B93" s="56" t="s">
        <v>90</v>
      </c>
      <c r="C93" s="56" t="s">
        <v>169</v>
      </c>
      <c r="D93" s="63">
        <v>80000</v>
      </c>
      <c r="E93" s="63">
        <v>29535.32</v>
      </c>
      <c r="F93" s="68">
        <f t="shared" si="1"/>
        <v>50464.68</v>
      </c>
    </row>
    <row r="94" spans="1:6">
      <c r="A94" s="52" t="s">
        <v>493</v>
      </c>
      <c r="B94" s="56" t="s">
        <v>90</v>
      </c>
      <c r="C94" s="56" t="s">
        <v>170</v>
      </c>
      <c r="D94" s="63">
        <v>52000</v>
      </c>
      <c r="E94" s="63">
        <v>20556.189999999999</v>
      </c>
      <c r="F94" s="68">
        <f t="shared" si="1"/>
        <v>31443.81</v>
      </c>
    </row>
    <row r="95" spans="1:6">
      <c r="A95" s="52" t="s">
        <v>494</v>
      </c>
      <c r="B95" s="56" t="s">
        <v>90</v>
      </c>
      <c r="C95" s="56" t="s">
        <v>171</v>
      </c>
      <c r="D95" s="63">
        <v>79200</v>
      </c>
      <c r="E95" s="63">
        <v>23645.360000000001</v>
      </c>
      <c r="F95" s="68">
        <f t="shared" si="1"/>
        <v>55554.64</v>
      </c>
    </row>
    <row r="96" spans="1:6">
      <c r="A96" s="52" t="s">
        <v>495</v>
      </c>
      <c r="B96" s="56" t="s">
        <v>90</v>
      </c>
      <c r="C96" s="56" t="s">
        <v>172</v>
      </c>
      <c r="D96" s="63">
        <v>274800</v>
      </c>
      <c r="E96" s="63">
        <v>173159.65</v>
      </c>
      <c r="F96" s="68">
        <f t="shared" si="1"/>
        <v>101640.35</v>
      </c>
    </row>
    <row r="97" spans="1:6">
      <c r="A97" s="52" t="s">
        <v>509</v>
      </c>
      <c r="B97" s="56" t="s">
        <v>90</v>
      </c>
      <c r="C97" s="56" t="s">
        <v>173</v>
      </c>
      <c r="D97" s="63">
        <v>2350000</v>
      </c>
      <c r="E97" s="63">
        <v>956038.86</v>
      </c>
      <c r="F97" s="68">
        <f t="shared" si="1"/>
        <v>1393961.1400000001</v>
      </c>
    </row>
    <row r="98" spans="1:6" ht="24">
      <c r="A98" s="52" t="s">
        <v>510</v>
      </c>
      <c r="B98" s="56" t="s">
        <v>90</v>
      </c>
      <c r="C98" s="56" t="s">
        <v>174</v>
      </c>
      <c r="D98" s="63">
        <v>1064000</v>
      </c>
      <c r="E98" s="63">
        <v>36754.199999999997</v>
      </c>
      <c r="F98" s="68">
        <f t="shared" si="1"/>
        <v>1027245.8</v>
      </c>
    </row>
    <row r="99" spans="1:6" ht="36">
      <c r="A99" s="52" t="s">
        <v>511</v>
      </c>
      <c r="B99" s="56" t="s">
        <v>90</v>
      </c>
      <c r="C99" s="56" t="s">
        <v>175</v>
      </c>
      <c r="D99" s="63">
        <v>1286000</v>
      </c>
      <c r="E99" s="63">
        <v>919284.66</v>
      </c>
      <c r="F99" s="68">
        <f t="shared" si="1"/>
        <v>366715.33999999997</v>
      </c>
    </row>
    <row r="100" spans="1:6">
      <c r="A100" s="52" t="s">
        <v>498</v>
      </c>
      <c r="B100" s="56" t="s">
        <v>90</v>
      </c>
      <c r="C100" s="56" t="s">
        <v>176</v>
      </c>
      <c r="D100" s="63">
        <v>6000</v>
      </c>
      <c r="E100" s="63">
        <v>4872.92</v>
      </c>
      <c r="F100" s="68">
        <f t="shared" si="1"/>
        <v>1127.08</v>
      </c>
    </row>
    <row r="101" spans="1:6">
      <c r="A101" s="52" t="s">
        <v>499</v>
      </c>
      <c r="B101" s="56" t="s">
        <v>90</v>
      </c>
      <c r="C101" s="56" t="s">
        <v>177</v>
      </c>
      <c r="D101" s="63">
        <v>244500</v>
      </c>
      <c r="E101" s="63">
        <v>28903.89</v>
      </c>
      <c r="F101" s="68">
        <f t="shared" si="1"/>
        <v>215596.11</v>
      </c>
    </row>
    <row r="102" spans="1:6">
      <c r="A102" s="52" t="s">
        <v>500</v>
      </c>
      <c r="B102" s="56" t="s">
        <v>90</v>
      </c>
      <c r="C102" s="56" t="s">
        <v>178</v>
      </c>
      <c r="D102" s="63">
        <v>55000</v>
      </c>
      <c r="E102" s="63" t="s">
        <v>19</v>
      </c>
      <c r="F102" s="68" t="s">
        <v>19</v>
      </c>
    </row>
    <row r="103" spans="1:6">
      <c r="A103" s="52" t="s">
        <v>501</v>
      </c>
      <c r="B103" s="56" t="s">
        <v>90</v>
      </c>
      <c r="C103" s="56" t="s">
        <v>179</v>
      </c>
      <c r="D103" s="63">
        <v>189500</v>
      </c>
      <c r="E103" s="63">
        <v>28903.89</v>
      </c>
      <c r="F103" s="68">
        <f t="shared" ref="F103:F142" si="2">D103-E103</f>
        <v>160596.10999999999</v>
      </c>
    </row>
    <row r="104" spans="1:6">
      <c r="A104" s="52" t="s">
        <v>512</v>
      </c>
      <c r="B104" s="56" t="s">
        <v>90</v>
      </c>
      <c r="C104" s="56" t="s">
        <v>180</v>
      </c>
      <c r="D104" s="63">
        <v>1885000</v>
      </c>
      <c r="E104" s="63">
        <v>649488.48</v>
      </c>
      <c r="F104" s="68">
        <f t="shared" si="2"/>
        <v>1235511.52</v>
      </c>
    </row>
    <row r="105" spans="1:6">
      <c r="A105" s="52" t="s">
        <v>486</v>
      </c>
      <c r="B105" s="56" t="s">
        <v>90</v>
      </c>
      <c r="C105" s="56" t="s">
        <v>181</v>
      </c>
      <c r="D105" s="63">
        <v>1640500</v>
      </c>
      <c r="E105" s="63">
        <v>620584.59</v>
      </c>
      <c r="F105" s="68">
        <f t="shared" si="2"/>
        <v>1019915.41</v>
      </c>
    </row>
    <row r="106" spans="1:6">
      <c r="A106" s="52" t="s">
        <v>487</v>
      </c>
      <c r="B106" s="56" t="s">
        <v>90</v>
      </c>
      <c r="C106" s="56" t="s">
        <v>182</v>
      </c>
      <c r="D106" s="63">
        <v>1308500</v>
      </c>
      <c r="E106" s="63">
        <v>524415.15</v>
      </c>
      <c r="F106" s="68">
        <f t="shared" si="2"/>
        <v>784084.85</v>
      </c>
    </row>
    <row r="107" spans="1:6">
      <c r="A107" s="52" t="s">
        <v>488</v>
      </c>
      <c r="B107" s="56" t="s">
        <v>90</v>
      </c>
      <c r="C107" s="56" t="s">
        <v>183</v>
      </c>
      <c r="D107" s="63">
        <v>1004900</v>
      </c>
      <c r="E107" s="63">
        <v>425755.84</v>
      </c>
      <c r="F107" s="68">
        <f t="shared" si="2"/>
        <v>579144.15999999992</v>
      </c>
    </row>
    <row r="108" spans="1:6">
      <c r="A108" s="52" t="s">
        <v>490</v>
      </c>
      <c r="B108" s="56" t="s">
        <v>90</v>
      </c>
      <c r="C108" s="56" t="s">
        <v>184</v>
      </c>
      <c r="D108" s="63">
        <v>303600</v>
      </c>
      <c r="E108" s="63">
        <v>98659.31</v>
      </c>
      <c r="F108" s="68">
        <f t="shared" si="2"/>
        <v>204940.69</v>
      </c>
    </row>
    <row r="109" spans="1:6">
      <c r="A109" s="52" t="s">
        <v>491</v>
      </c>
      <c r="B109" s="56" t="s">
        <v>90</v>
      </c>
      <c r="C109" s="56" t="s">
        <v>185</v>
      </c>
      <c r="D109" s="63">
        <v>329000</v>
      </c>
      <c r="E109" s="63">
        <v>94296.52</v>
      </c>
      <c r="F109" s="68">
        <f t="shared" si="2"/>
        <v>234703.47999999998</v>
      </c>
    </row>
    <row r="110" spans="1:6">
      <c r="A110" s="52" t="s">
        <v>492</v>
      </c>
      <c r="B110" s="56" t="s">
        <v>90</v>
      </c>
      <c r="C110" s="56" t="s">
        <v>186</v>
      </c>
      <c r="D110" s="63">
        <v>80000</v>
      </c>
      <c r="E110" s="63">
        <v>29535.32</v>
      </c>
      <c r="F110" s="68">
        <f t="shared" si="2"/>
        <v>50464.68</v>
      </c>
    </row>
    <row r="111" spans="1:6">
      <c r="A111" s="52" t="s">
        <v>493</v>
      </c>
      <c r="B111" s="56" t="s">
        <v>90</v>
      </c>
      <c r="C111" s="56" t="s">
        <v>187</v>
      </c>
      <c r="D111" s="63">
        <v>52000</v>
      </c>
      <c r="E111" s="63">
        <v>20556.189999999999</v>
      </c>
      <c r="F111" s="68">
        <f t="shared" si="2"/>
        <v>31443.81</v>
      </c>
    </row>
    <row r="112" spans="1:6">
      <c r="A112" s="52" t="s">
        <v>494</v>
      </c>
      <c r="B112" s="56" t="s">
        <v>90</v>
      </c>
      <c r="C112" s="56" t="s">
        <v>188</v>
      </c>
      <c r="D112" s="63">
        <v>79200</v>
      </c>
      <c r="E112" s="63">
        <v>23645.360000000001</v>
      </c>
      <c r="F112" s="68">
        <f t="shared" si="2"/>
        <v>55554.64</v>
      </c>
    </row>
    <row r="113" spans="1:6">
      <c r="A113" s="52" t="s">
        <v>495</v>
      </c>
      <c r="B113" s="56" t="s">
        <v>90</v>
      </c>
      <c r="C113" s="56" t="s">
        <v>189</v>
      </c>
      <c r="D113" s="63">
        <v>117800</v>
      </c>
      <c r="E113" s="63">
        <v>20559.650000000001</v>
      </c>
      <c r="F113" s="68">
        <f t="shared" si="2"/>
        <v>97240.35</v>
      </c>
    </row>
    <row r="114" spans="1:6">
      <c r="A114" s="52" t="s">
        <v>498</v>
      </c>
      <c r="B114" s="56" t="s">
        <v>90</v>
      </c>
      <c r="C114" s="56" t="s">
        <v>190</v>
      </c>
      <c r="D114" s="63">
        <v>3000</v>
      </c>
      <c r="E114" s="63">
        <v>1872.92</v>
      </c>
      <c r="F114" s="68">
        <f t="shared" si="2"/>
        <v>1127.08</v>
      </c>
    </row>
    <row r="115" spans="1:6">
      <c r="A115" s="52" t="s">
        <v>499</v>
      </c>
      <c r="B115" s="56" t="s">
        <v>90</v>
      </c>
      <c r="C115" s="56" t="s">
        <v>191</v>
      </c>
      <c r="D115" s="63">
        <v>244500</v>
      </c>
      <c r="E115" s="63">
        <v>28903.89</v>
      </c>
      <c r="F115" s="68">
        <f t="shared" si="2"/>
        <v>215596.11</v>
      </c>
    </row>
    <row r="116" spans="1:6">
      <c r="A116" s="52" t="s">
        <v>500</v>
      </c>
      <c r="B116" s="56" t="s">
        <v>90</v>
      </c>
      <c r="C116" s="56" t="s">
        <v>192</v>
      </c>
      <c r="D116" s="63">
        <v>55000</v>
      </c>
      <c r="E116" s="63" t="s">
        <v>19</v>
      </c>
      <c r="F116" s="68" t="s">
        <v>19</v>
      </c>
    </row>
    <row r="117" spans="1:6">
      <c r="A117" s="52" t="s">
        <v>501</v>
      </c>
      <c r="B117" s="56" t="s">
        <v>90</v>
      </c>
      <c r="C117" s="56" t="s">
        <v>193</v>
      </c>
      <c r="D117" s="63">
        <v>189500</v>
      </c>
      <c r="E117" s="63">
        <v>28903.89</v>
      </c>
      <c r="F117" s="68">
        <f t="shared" si="2"/>
        <v>160596.10999999999</v>
      </c>
    </row>
    <row r="118" spans="1:6">
      <c r="A118" s="52" t="s">
        <v>513</v>
      </c>
      <c r="B118" s="56" t="s">
        <v>90</v>
      </c>
      <c r="C118" s="56" t="s">
        <v>194</v>
      </c>
      <c r="D118" s="63">
        <v>2030000</v>
      </c>
      <c r="E118" s="63">
        <v>816038.86</v>
      </c>
      <c r="F118" s="68">
        <f t="shared" si="2"/>
        <v>1213961.1400000001</v>
      </c>
    </row>
    <row r="119" spans="1:6">
      <c r="A119" s="52" t="s">
        <v>486</v>
      </c>
      <c r="B119" s="56" t="s">
        <v>90</v>
      </c>
      <c r="C119" s="56" t="s">
        <v>195</v>
      </c>
      <c r="D119" s="63">
        <v>2030000</v>
      </c>
      <c r="E119" s="63">
        <v>816038.86</v>
      </c>
      <c r="F119" s="68">
        <f t="shared" si="2"/>
        <v>1213961.1400000001</v>
      </c>
    </row>
    <row r="120" spans="1:6">
      <c r="A120" s="52" t="s">
        <v>509</v>
      </c>
      <c r="B120" s="56" t="s">
        <v>90</v>
      </c>
      <c r="C120" s="56" t="s">
        <v>196</v>
      </c>
      <c r="D120" s="63">
        <v>2030000</v>
      </c>
      <c r="E120" s="63">
        <v>816038.86</v>
      </c>
      <c r="F120" s="68">
        <f t="shared" si="2"/>
        <v>1213961.1400000001</v>
      </c>
    </row>
    <row r="121" spans="1:6" ht="24">
      <c r="A121" s="52" t="s">
        <v>510</v>
      </c>
      <c r="B121" s="56" t="s">
        <v>90</v>
      </c>
      <c r="C121" s="56" t="s">
        <v>197</v>
      </c>
      <c r="D121" s="63">
        <v>1064000</v>
      </c>
      <c r="E121" s="63">
        <v>36754.199999999997</v>
      </c>
      <c r="F121" s="68">
        <f t="shared" si="2"/>
        <v>1027245.8</v>
      </c>
    </row>
    <row r="122" spans="1:6" ht="36">
      <c r="A122" s="52" t="s">
        <v>511</v>
      </c>
      <c r="B122" s="56" t="s">
        <v>90</v>
      </c>
      <c r="C122" s="56" t="s">
        <v>198</v>
      </c>
      <c r="D122" s="63">
        <v>966000</v>
      </c>
      <c r="E122" s="63">
        <v>779284.66</v>
      </c>
      <c r="F122" s="68">
        <f t="shared" si="2"/>
        <v>186715.33999999997</v>
      </c>
    </row>
    <row r="123" spans="1:6">
      <c r="A123" s="52" t="s">
        <v>514</v>
      </c>
      <c r="B123" s="56" t="s">
        <v>90</v>
      </c>
      <c r="C123" s="56" t="s">
        <v>199</v>
      </c>
      <c r="D123" s="63">
        <v>480000</v>
      </c>
      <c r="E123" s="63">
        <v>295600</v>
      </c>
      <c r="F123" s="68">
        <f t="shared" si="2"/>
        <v>184400</v>
      </c>
    </row>
    <row r="124" spans="1:6">
      <c r="A124" s="52" t="s">
        <v>486</v>
      </c>
      <c r="B124" s="56" t="s">
        <v>90</v>
      </c>
      <c r="C124" s="56" t="s">
        <v>200</v>
      </c>
      <c r="D124" s="63">
        <v>480000</v>
      </c>
      <c r="E124" s="63">
        <v>295600</v>
      </c>
      <c r="F124" s="68">
        <f t="shared" si="2"/>
        <v>184400</v>
      </c>
    </row>
    <row r="125" spans="1:6">
      <c r="A125" s="52" t="s">
        <v>491</v>
      </c>
      <c r="B125" s="56" t="s">
        <v>90</v>
      </c>
      <c r="C125" s="56" t="s">
        <v>201</v>
      </c>
      <c r="D125" s="63">
        <v>157000</v>
      </c>
      <c r="E125" s="63">
        <v>152600</v>
      </c>
      <c r="F125" s="68">
        <f t="shared" si="2"/>
        <v>4400</v>
      </c>
    </row>
    <row r="126" spans="1:6">
      <c r="A126" s="52" t="s">
        <v>495</v>
      </c>
      <c r="B126" s="56" t="s">
        <v>90</v>
      </c>
      <c r="C126" s="56" t="s">
        <v>202</v>
      </c>
      <c r="D126" s="63">
        <v>157000</v>
      </c>
      <c r="E126" s="63">
        <v>152600</v>
      </c>
      <c r="F126" s="68">
        <f t="shared" si="2"/>
        <v>4400</v>
      </c>
    </row>
    <row r="127" spans="1:6">
      <c r="A127" s="52" t="s">
        <v>509</v>
      </c>
      <c r="B127" s="56" t="s">
        <v>90</v>
      </c>
      <c r="C127" s="56" t="s">
        <v>203</v>
      </c>
      <c r="D127" s="63">
        <v>320000</v>
      </c>
      <c r="E127" s="63">
        <v>140000</v>
      </c>
      <c r="F127" s="68">
        <f t="shared" si="2"/>
        <v>180000</v>
      </c>
    </row>
    <row r="128" spans="1:6" ht="36">
      <c r="A128" s="52" t="s">
        <v>511</v>
      </c>
      <c r="B128" s="56" t="s">
        <v>90</v>
      </c>
      <c r="C128" s="56" t="s">
        <v>204</v>
      </c>
      <c r="D128" s="63">
        <v>320000</v>
      </c>
      <c r="E128" s="63">
        <v>140000</v>
      </c>
      <c r="F128" s="68">
        <f t="shared" si="2"/>
        <v>180000</v>
      </c>
    </row>
    <row r="129" spans="1:6">
      <c r="A129" s="52" t="s">
        <v>498</v>
      </c>
      <c r="B129" s="56" t="s">
        <v>90</v>
      </c>
      <c r="C129" s="56" t="s">
        <v>205</v>
      </c>
      <c r="D129" s="63">
        <v>3000</v>
      </c>
      <c r="E129" s="63">
        <v>3000</v>
      </c>
      <c r="F129" s="68">
        <f t="shared" si="2"/>
        <v>0</v>
      </c>
    </row>
    <row r="130" spans="1:6">
      <c r="A130" s="52" t="s">
        <v>515</v>
      </c>
      <c r="B130" s="56" t="s">
        <v>90</v>
      </c>
      <c r="C130" s="56" t="s">
        <v>206</v>
      </c>
      <c r="D130" s="63">
        <v>1301499.97</v>
      </c>
      <c r="E130" s="63">
        <v>549250.1</v>
      </c>
      <c r="F130" s="68">
        <f t="shared" si="2"/>
        <v>752249.87</v>
      </c>
    </row>
    <row r="131" spans="1:6">
      <c r="A131" s="52" t="s">
        <v>486</v>
      </c>
      <c r="B131" s="56" t="s">
        <v>90</v>
      </c>
      <c r="C131" s="56" t="s">
        <v>207</v>
      </c>
      <c r="D131" s="63">
        <v>658000</v>
      </c>
      <c r="E131" s="63" t="s">
        <v>19</v>
      </c>
      <c r="F131" s="68" t="s">
        <v>19</v>
      </c>
    </row>
    <row r="132" spans="1:6">
      <c r="A132" s="52" t="s">
        <v>491</v>
      </c>
      <c r="B132" s="56" t="s">
        <v>90</v>
      </c>
      <c r="C132" s="56" t="s">
        <v>208</v>
      </c>
      <c r="D132" s="63">
        <v>658000</v>
      </c>
      <c r="E132" s="63" t="s">
        <v>19</v>
      </c>
      <c r="F132" s="68" t="s">
        <v>19</v>
      </c>
    </row>
    <row r="133" spans="1:6">
      <c r="A133" s="52" t="s">
        <v>495</v>
      </c>
      <c r="B133" s="56" t="s">
        <v>90</v>
      </c>
      <c r="C133" s="56" t="s">
        <v>209</v>
      </c>
      <c r="D133" s="63">
        <v>658000</v>
      </c>
      <c r="E133" s="63" t="s">
        <v>19</v>
      </c>
      <c r="F133" s="68" t="s">
        <v>19</v>
      </c>
    </row>
    <row r="134" spans="1:6">
      <c r="A134" s="52" t="s">
        <v>499</v>
      </c>
      <c r="B134" s="56" t="s">
        <v>90</v>
      </c>
      <c r="C134" s="56" t="s">
        <v>210</v>
      </c>
      <c r="D134" s="63">
        <v>643499.97</v>
      </c>
      <c r="E134" s="63">
        <v>549250.1</v>
      </c>
      <c r="F134" s="68">
        <f t="shared" si="2"/>
        <v>94249.87</v>
      </c>
    </row>
    <row r="135" spans="1:6">
      <c r="A135" s="52" t="s">
        <v>500</v>
      </c>
      <c r="B135" s="56" t="s">
        <v>90</v>
      </c>
      <c r="C135" s="56" t="s">
        <v>211</v>
      </c>
      <c r="D135" s="63">
        <v>393499.97</v>
      </c>
      <c r="E135" s="63">
        <v>299250.09999999998</v>
      </c>
      <c r="F135" s="68">
        <f t="shared" si="2"/>
        <v>94249.87</v>
      </c>
    </row>
    <row r="136" spans="1:6">
      <c r="A136" s="52" t="s">
        <v>501</v>
      </c>
      <c r="B136" s="56" t="s">
        <v>90</v>
      </c>
      <c r="C136" s="56" t="s">
        <v>585</v>
      </c>
      <c r="D136" s="63">
        <v>250000</v>
      </c>
      <c r="E136" s="63">
        <v>250000</v>
      </c>
      <c r="F136" s="68">
        <f t="shared" si="2"/>
        <v>0</v>
      </c>
    </row>
    <row r="137" spans="1:6">
      <c r="A137" s="52" t="s">
        <v>516</v>
      </c>
      <c r="B137" s="56" t="s">
        <v>90</v>
      </c>
      <c r="C137" s="56" t="s">
        <v>212</v>
      </c>
      <c r="D137" s="63">
        <v>1301499.97</v>
      </c>
      <c r="E137" s="63">
        <v>549250.1</v>
      </c>
      <c r="F137" s="68">
        <f t="shared" si="2"/>
        <v>752249.87</v>
      </c>
    </row>
    <row r="138" spans="1:6">
      <c r="A138" s="52" t="s">
        <v>486</v>
      </c>
      <c r="B138" s="56" t="s">
        <v>90</v>
      </c>
      <c r="C138" s="56" t="s">
        <v>213</v>
      </c>
      <c r="D138" s="63">
        <v>658000</v>
      </c>
      <c r="E138" s="63" t="s">
        <v>19</v>
      </c>
      <c r="F138" s="68" t="s">
        <v>19</v>
      </c>
    </row>
    <row r="139" spans="1:6">
      <c r="A139" s="52" t="s">
        <v>491</v>
      </c>
      <c r="B139" s="56" t="s">
        <v>90</v>
      </c>
      <c r="C139" s="56" t="s">
        <v>214</v>
      </c>
      <c r="D139" s="63">
        <v>658000</v>
      </c>
      <c r="E139" s="63" t="s">
        <v>19</v>
      </c>
      <c r="F139" s="68" t="s">
        <v>19</v>
      </c>
    </row>
    <row r="140" spans="1:6">
      <c r="A140" s="52" t="s">
        <v>495</v>
      </c>
      <c r="B140" s="56" t="s">
        <v>90</v>
      </c>
      <c r="C140" s="56" t="s">
        <v>215</v>
      </c>
      <c r="D140" s="63">
        <v>658000</v>
      </c>
      <c r="E140" s="63" t="s">
        <v>19</v>
      </c>
      <c r="F140" s="68" t="s">
        <v>19</v>
      </c>
    </row>
    <row r="141" spans="1:6">
      <c r="A141" s="52" t="s">
        <v>499</v>
      </c>
      <c r="B141" s="56" t="s">
        <v>90</v>
      </c>
      <c r="C141" s="56" t="s">
        <v>216</v>
      </c>
      <c r="D141" s="63">
        <v>643499.97</v>
      </c>
      <c r="E141" s="63">
        <v>549250.1</v>
      </c>
      <c r="F141" s="68">
        <f t="shared" si="2"/>
        <v>94249.87</v>
      </c>
    </row>
    <row r="142" spans="1:6">
      <c r="A142" s="52" t="s">
        <v>500</v>
      </c>
      <c r="B142" s="56" t="s">
        <v>90</v>
      </c>
      <c r="C142" s="56" t="s">
        <v>217</v>
      </c>
      <c r="D142" s="63">
        <v>393499.97</v>
      </c>
      <c r="E142" s="63">
        <v>299250.09999999998</v>
      </c>
      <c r="F142" s="68">
        <f t="shared" si="2"/>
        <v>94249.87</v>
      </c>
    </row>
    <row r="143" spans="1:6">
      <c r="A143" s="52" t="s">
        <v>501</v>
      </c>
      <c r="B143" s="56" t="s">
        <v>90</v>
      </c>
      <c r="C143" s="56" t="s">
        <v>586</v>
      </c>
      <c r="D143" s="63">
        <v>250000</v>
      </c>
      <c r="E143" s="63">
        <v>250000</v>
      </c>
      <c r="F143" s="68">
        <f t="shared" ref="F143:F189" si="3">D143-E143</f>
        <v>0</v>
      </c>
    </row>
    <row r="144" spans="1:6">
      <c r="A144" s="52" t="s">
        <v>517</v>
      </c>
      <c r="B144" s="56" t="s">
        <v>90</v>
      </c>
      <c r="C144" s="56" t="s">
        <v>547</v>
      </c>
      <c r="D144" s="63">
        <v>40000</v>
      </c>
      <c r="E144" s="63" t="s">
        <v>19</v>
      </c>
      <c r="F144" s="68" t="s">
        <v>19</v>
      </c>
    </row>
    <row r="145" spans="1:6">
      <c r="A145" s="52" t="s">
        <v>486</v>
      </c>
      <c r="B145" s="56" t="s">
        <v>90</v>
      </c>
      <c r="C145" s="56" t="s">
        <v>548</v>
      </c>
      <c r="D145" s="63">
        <v>40000</v>
      </c>
      <c r="E145" s="63" t="s">
        <v>19</v>
      </c>
      <c r="F145" s="68" t="s">
        <v>19</v>
      </c>
    </row>
    <row r="146" spans="1:6">
      <c r="A146" s="52" t="s">
        <v>491</v>
      </c>
      <c r="B146" s="56" t="s">
        <v>90</v>
      </c>
      <c r="C146" s="56" t="s">
        <v>549</v>
      </c>
      <c r="D146" s="63">
        <v>40000</v>
      </c>
      <c r="E146" s="63" t="s">
        <v>19</v>
      </c>
      <c r="F146" s="68" t="s">
        <v>19</v>
      </c>
    </row>
    <row r="147" spans="1:6">
      <c r="A147" s="52" t="s">
        <v>495</v>
      </c>
      <c r="B147" s="56" t="s">
        <v>90</v>
      </c>
      <c r="C147" s="56" t="s">
        <v>550</v>
      </c>
      <c r="D147" s="63">
        <v>40000</v>
      </c>
      <c r="E147" s="63" t="s">
        <v>19</v>
      </c>
      <c r="F147" s="68" t="s">
        <v>19</v>
      </c>
    </row>
    <row r="148" spans="1:6">
      <c r="A148" s="52" t="s">
        <v>518</v>
      </c>
      <c r="B148" s="56" t="s">
        <v>90</v>
      </c>
      <c r="C148" s="56" t="s">
        <v>551</v>
      </c>
      <c r="D148" s="63">
        <v>40000</v>
      </c>
      <c r="E148" s="63" t="s">
        <v>19</v>
      </c>
      <c r="F148" s="68" t="s">
        <v>19</v>
      </c>
    </row>
    <row r="149" spans="1:6">
      <c r="A149" s="52" t="s">
        <v>486</v>
      </c>
      <c r="B149" s="56" t="s">
        <v>90</v>
      </c>
      <c r="C149" s="56" t="s">
        <v>552</v>
      </c>
      <c r="D149" s="63">
        <v>40000</v>
      </c>
      <c r="E149" s="63" t="s">
        <v>19</v>
      </c>
      <c r="F149" s="68" t="s">
        <v>19</v>
      </c>
    </row>
    <row r="150" spans="1:6">
      <c r="A150" s="52" t="s">
        <v>491</v>
      </c>
      <c r="B150" s="56" t="s">
        <v>90</v>
      </c>
      <c r="C150" s="56" t="s">
        <v>553</v>
      </c>
      <c r="D150" s="63">
        <v>40000</v>
      </c>
      <c r="E150" s="63" t="s">
        <v>19</v>
      </c>
      <c r="F150" s="68" t="s">
        <v>19</v>
      </c>
    </row>
    <row r="151" spans="1:6">
      <c r="A151" s="52" t="s">
        <v>495</v>
      </c>
      <c r="B151" s="56" t="s">
        <v>90</v>
      </c>
      <c r="C151" s="56" t="s">
        <v>554</v>
      </c>
      <c r="D151" s="63">
        <v>40000</v>
      </c>
      <c r="E151" s="63" t="s">
        <v>19</v>
      </c>
      <c r="F151" s="68" t="s">
        <v>19</v>
      </c>
    </row>
    <row r="152" spans="1:6">
      <c r="A152" s="52" t="s">
        <v>519</v>
      </c>
      <c r="B152" s="56" t="s">
        <v>90</v>
      </c>
      <c r="C152" s="56" t="s">
        <v>218</v>
      </c>
      <c r="D152" s="63">
        <v>113201966.45</v>
      </c>
      <c r="E152" s="63">
        <v>59390772.039999999</v>
      </c>
      <c r="F152" s="68">
        <f t="shared" si="3"/>
        <v>53811194.410000004</v>
      </c>
    </row>
    <row r="153" spans="1:6">
      <c r="A153" s="52" t="s">
        <v>486</v>
      </c>
      <c r="B153" s="56" t="s">
        <v>90</v>
      </c>
      <c r="C153" s="56" t="s">
        <v>219</v>
      </c>
      <c r="D153" s="63">
        <v>113023553.45</v>
      </c>
      <c r="E153" s="63">
        <v>59310425.810000002</v>
      </c>
      <c r="F153" s="68">
        <f t="shared" si="3"/>
        <v>53713127.640000001</v>
      </c>
    </row>
    <row r="154" spans="1:6">
      <c r="A154" s="52" t="s">
        <v>487</v>
      </c>
      <c r="B154" s="56" t="s">
        <v>90</v>
      </c>
      <c r="C154" s="56" t="s">
        <v>220</v>
      </c>
      <c r="D154" s="63">
        <v>4439067</v>
      </c>
      <c r="E154" s="63">
        <v>1798067.17</v>
      </c>
      <c r="F154" s="68">
        <f t="shared" si="3"/>
        <v>2640999.83</v>
      </c>
    </row>
    <row r="155" spans="1:6">
      <c r="A155" s="52" t="s">
        <v>488</v>
      </c>
      <c r="B155" s="56" t="s">
        <v>90</v>
      </c>
      <c r="C155" s="56" t="s">
        <v>221</v>
      </c>
      <c r="D155" s="63">
        <v>3409401</v>
      </c>
      <c r="E155" s="63">
        <v>1412158.19</v>
      </c>
      <c r="F155" s="68">
        <f t="shared" si="3"/>
        <v>1997242.81</v>
      </c>
    </row>
    <row r="156" spans="1:6">
      <c r="A156" s="52" t="s">
        <v>490</v>
      </c>
      <c r="B156" s="56" t="s">
        <v>90</v>
      </c>
      <c r="C156" s="56" t="s">
        <v>222</v>
      </c>
      <c r="D156" s="63">
        <v>1029666</v>
      </c>
      <c r="E156" s="63">
        <v>385908.98</v>
      </c>
      <c r="F156" s="68">
        <f t="shared" si="3"/>
        <v>643757.02</v>
      </c>
    </row>
    <row r="157" spans="1:6">
      <c r="A157" s="52" t="s">
        <v>491</v>
      </c>
      <c r="B157" s="56" t="s">
        <v>90</v>
      </c>
      <c r="C157" s="56" t="s">
        <v>223</v>
      </c>
      <c r="D157" s="63">
        <v>2669191.54</v>
      </c>
      <c r="E157" s="63">
        <v>642286.84</v>
      </c>
      <c r="F157" s="68">
        <f t="shared" si="3"/>
        <v>2026904.7000000002</v>
      </c>
    </row>
    <row r="158" spans="1:6">
      <c r="A158" s="52" t="s">
        <v>492</v>
      </c>
      <c r="B158" s="56" t="s">
        <v>90</v>
      </c>
      <c r="C158" s="56" t="s">
        <v>224</v>
      </c>
      <c r="D158" s="63">
        <v>84000</v>
      </c>
      <c r="E158" s="63">
        <v>46847.47</v>
      </c>
      <c r="F158" s="68">
        <f t="shared" si="3"/>
        <v>37152.53</v>
      </c>
    </row>
    <row r="159" spans="1:6">
      <c r="A159" s="52" t="s">
        <v>493</v>
      </c>
      <c r="B159" s="56" t="s">
        <v>90</v>
      </c>
      <c r="C159" s="56" t="s">
        <v>225</v>
      </c>
      <c r="D159" s="63">
        <v>98000</v>
      </c>
      <c r="E159" s="63">
        <v>67175.839999999997</v>
      </c>
      <c r="F159" s="68">
        <f t="shared" si="3"/>
        <v>30824.160000000003</v>
      </c>
    </row>
    <row r="160" spans="1:6">
      <c r="A160" s="52" t="s">
        <v>494</v>
      </c>
      <c r="B160" s="56" t="s">
        <v>90</v>
      </c>
      <c r="C160" s="56" t="s">
        <v>226</v>
      </c>
      <c r="D160" s="63">
        <v>114450</v>
      </c>
      <c r="E160" s="63">
        <v>40277.910000000003</v>
      </c>
      <c r="F160" s="68">
        <f t="shared" si="3"/>
        <v>74172.09</v>
      </c>
    </row>
    <row r="161" spans="1:6">
      <c r="A161" s="52" t="s">
        <v>495</v>
      </c>
      <c r="B161" s="56" t="s">
        <v>90</v>
      </c>
      <c r="C161" s="56" t="s">
        <v>227</v>
      </c>
      <c r="D161" s="63">
        <v>2372741.54</v>
      </c>
      <c r="E161" s="63">
        <v>487985.62</v>
      </c>
      <c r="F161" s="68">
        <f t="shared" si="3"/>
        <v>1884755.92</v>
      </c>
    </row>
    <row r="162" spans="1:6">
      <c r="A162" s="52" t="s">
        <v>509</v>
      </c>
      <c r="B162" s="56" t="s">
        <v>90</v>
      </c>
      <c r="C162" s="56" t="s">
        <v>228</v>
      </c>
      <c r="D162" s="63">
        <v>105883740.45999999</v>
      </c>
      <c r="E162" s="63">
        <v>56854586.799999997</v>
      </c>
      <c r="F162" s="68">
        <f t="shared" si="3"/>
        <v>49029153.659999996</v>
      </c>
    </row>
    <row r="163" spans="1:6" ht="24">
      <c r="A163" s="52" t="s">
        <v>510</v>
      </c>
      <c r="B163" s="56" t="s">
        <v>90</v>
      </c>
      <c r="C163" s="56" t="s">
        <v>229</v>
      </c>
      <c r="D163" s="63">
        <v>105883740.45999999</v>
      </c>
      <c r="E163" s="63">
        <v>56854586.799999997</v>
      </c>
      <c r="F163" s="68">
        <f t="shared" si="3"/>
        <v>49029153.659999996</v>
      </c>
    </row>
    <row r="164" spans="1:6">
      <c r="A164" s="52" t="s">
        <v>529</v>
      </c>
      <c r="B164" s="56" t="s">
        <v>90</v>
      </c>
      <c r="C164" s="56" t="s">
        <v>587</v>
      </c>
      <c r="D164" s="63">
        <v>5784.45</v>
      </c>
      <c r="E164" s="63" t="s">
        <v>19</v>
      </c>
      <c r="F164" s="68" t="s">
        <v>19</v>
      </c>
    </row>
    <row r="165" spans="1:6">
      <c r="A165" s="52" t="s">
        <v>530</v>
      </c>
      <c r="B165" s="56" t="s">
        <v>90</v>
      </c>
      <c r="C165" s="56" t="s">
        <v>588</v>
      </c>
      <c r="D165" s="63">
        <v>5784.45</v>
      </c>
      <c r="E165" s="63" t="s">
        <v>19</v>
      </c>
      <c r="F165" s="68" t="s">
        <v>19</v>
      </c>
    </row>
    <row r="166" spans="1:6">
      <c r="A166" s="52" t="s">
        <v>498</v>
      </c>
      <c r="B166" s="56" t="s">
        <v>90</v>
      </c>
      <c r="C166" s="56" t="s">
        <v>230</v>
      </c>
      <c r="D166" s="63">
        <v>25770</v>
      </c>
      <c r="E166" s="63">
        <v>15485</v>
      </c>
      <c r="F166" s="68">
        <f t="shared" si="3"/>
        <v>10285</v>
      </c>
    </row>
    <row r="167" spans="1:6">
      <c r="A167" s="52" t="s">
        <v>499</v>
      </c>
      <c r="B167" s="56" t="s">
        <v>90</v>
      </c>
      <c r="C167" s="56" t="s">
        <v>231</v>
      </c>
      <c r="D167" s="63">
        <v>178413</v>
      </c>
      <c r="E167" s="63">
        <v>80346.23</v>
      </c>
      <c r="F167" s="68">
        <f t="shared" si="3"/>
        <v>98066.77</v>
      </c>
    </row>
    <row r="168" spans="1:6">
      <c r="A168" s="52" t="s">
        <v>500</v>
      </c>
      <c r="B168" s="56" t="s">
        <v>90</v>
      </c>
      <c r="C168" s="56" t="s">
        <v>232</v>
      </c>
      <c r="D168" s="63">
        <v>12480</v>
      </c>
      <c r="E168" s="63">
        <v>5480</v>
      </c>
      <c r="F168" s="68">
        <f t="shared" si="3"/>
        <v>7000</v>
      </c>
    </row>
    <row r="169" spans="1:6">
      <c r="A169" s="52" t="s">
        <v>501</v>
      </c>
      <c r="B169" s="56" t="s">
        <v>90</v>
      </c>
      <c r="C169" s="56" t="s">
        <v>233</v>
      </c>
      <c r="D169" s="63">
        <v>165933</v>
      </c>
      <c r="E169" s="63">
        <v>74866.23</v>
      </c>
      <c r="F169" s="68">
        <f t="shared" si="3"/>
        <v>91066.77</v>
      </c>
    </row>
    <row r="170" spans="1:6">
      <c r="A170" s="52" t="s">
        <v>520</v>
      </c>
      <c r="B170" s="56" t="s">
        <v>90</v>
      </c>
      <c r="C170" s="56" t="s">
        <v>234</v>
      </c>
      <c r="D170" s="63">
        <v>18185660</v>
      </c>
      <c r="E170" s="63">
        <v>9427856.3599999994</v>
      </c>
      <c r="F170" s="68">
        <f t="shared" si="3"/>
        <v>8757803.6400000006</v>
      </c>
    </row>
    <row r="171" spans="1:6">
      <c r="A171" s="52" t="s">
        <v>486</v>
      </c>
      <c r="B171" s="56" t="s">
        <v>90</v>
      </c>
      <c r="C171" s="56" t="s">
        <v>235</v>
      </c>
      <c r="D171" s="63">
        <v>18185660</v>
      </c>
      <c r="E171" s="63">
        <v>9427856.3599999994</v>
      </c>
      <c r="F171" s="68">
        <f t="shared" si="3"/>
        <v>8757803.6400000006</v>
      </c>
    </row>
    <row r="172" spans="1:6">
      <c r="A172" s="52" t="s">
        <v>509</v>
      </c>
      <c r="B172" s="56" t="s">
        <v>90</v>
      </c>
      <c r="C172" s="56" t="s">
        <v>236</v>
      </c>
      <c r="D172" s="63">
        <v>18185660</v>
      </c>
      <c r="E172" s="63">
        <v>9427856.3599999994</v>
      </c>
      <c r="F172" s="68">
        <f t="shared" si="3"/>
        <v>8757803.6400000006</v>
      </c>
    </row>
    <row r="173" spans="1:6" ht="24">
      <c r="A173" s="52" t="s">
        <v>510</v>
      </c>
      <c r="B173" s="56" t="s">
        <v>90</v>
      </c>
      <c r="C173" s="56" t="s">
        <v>237</v>
      </c>
      <c r="D173" s="63">
        <v>18185660</v>
      </c>
      <c r="E173" s="63">
        <v>9427856.3599999994</v>
      </c>
      <c r="F173" s="68">
        <f t="shared" si="3"/>
        <v>8757803.6400000006</v>
      </c>
    </row>
    <row r="174" spans="1:6">
      <c r="A174" s="52" t="s">
        <v>521</v>
      </c>
      <c r="B174" s="56" t="s">
        <v>90</v>
      </c>
      <c r="C174" s="56" t="s">
        <v>238</v>
      </c>
      <c r="D174" s="63">
        <v>89390767</v>
      </c>
      <c r="E174" s="63">
        <v>47419416.979999997</v>
      </c>
      <c r="F174" s="68">
        <f t="shared" si="3"/>
        <v>41971350.020000003</v>
      </c>
    </row>
    <row r="175" spans="1:6">
      <c r="A175" s="52" t="s">
        <v>486</v>
      </c>
      <c r="B175" s="56" t="s">
        <v>90</v>
      </c>
      <c r="C175" s="56" t="s">
        <v>239</v>
      </c>
      <c r="D175" s="63">
        <v>89390767</v>
      </c>
      <c r="E175" s="63">
        <v>47419416.979999997</v>
      </c>
      <c r="F175" s="68">
        <f t="shared" si="3"/>
        <v>41971350.020000003</v>
      </c>
    </row>
    <row r="176" spans="1:6">
      <c r="A176" s="52" t="s">
        <v>491</v>
      </c>
      <c r="B176" s="56" t="s">
        <v>90</v>
      </c>
      <c r="C176" s="56" t="s">
        <v>240</v>
      </c>
      <c r="D176" s="63">
        <v>1987741.54</v>
      </c>
      <c r="E176" s="63">
        <v>287741.53999999998</v>
      </c>
      <c r="F176" s="68">
        <f t="shared" si="3"/>
        <v>1700000</v>
      </c>
    </row>
    <row r="177" spans="1:6">
      <c r="A177" s="52" t="s">
        <v>495</v>
      </c>
      <c r="B177" s="56" t="s">
        <v>90</v>
      </c>
      <c r="C177" s="56" t="s">
        <v>241</v>
      </c>
      <c r="D177" s="63">
        <v>1987741.54</v>
      </c>
      <c r="E177" s="63">
        <v>287741.53999999998</v>
      </c>
      <c r="F177" s="68">
        <f t="shared" si="3"/>
        <v>1700000</v>
      </c>
    </row>
    <row r="178" spans="1:6">
      <c r="A178" s="52" t="s">
        <v>509</v>
      </c>
      <c r="B178" s="56" t="s">
        <v>90</v>
      </c>
      <c r="C178" s="56" t="s">
        <v>242</v>
      </c>
      <c r="D178" s="63">
        <v>87403025.459999993</v>
      </c>
      <c r="E178" s="63">
        <v>47131675.439999998</v>
      </c>
      <c r="F178" s="68">
        <f t="shared" si="3"/>
        <v>40271350.019999996</v>
      </c>
    </row>
    <row r="179" spans="1:6" ht="24">
      <c r="A179" s="52" t="s">
        <v>510</v>
      </c>
      <c r="B179" s="56" t="s">
        <v>90</v>
      </c>
      <c r="C179" s="56" t="s">
        <v>243</v>
      </c>
      <c r="D179" s="63">
        <v>87403025.459999993</v>
      </c>
      <c r="E179" s="63">
        <v>47131675.439999998</v>
      </c>
      <c r="F179" s="68">
        <f t="shared" si="3"/>
        <v>40271350.019999996</v>
      </c>
    </row>
    <row r="180" spans="1:6" ht="24">
      <c r="A180" s="52" t="s">
        <v>522</v>
      </c>
      <c r="B180" s="56" t="s">
        <v>90</v>
      </c>
      <c r="C180" s="56" t="s">
        <v>244</v>
      </c>
      <c r="D180" s="63">
        <v>29400</v>
      </c>
      <c r="E180" s="63">
        <v>18816</v>
      </c>
      <c r="F180" s="68">
        <f t="shared" si="3"/>
        <v>10584</v>
      </c>
    </row>
    <row r="181" spans="1:6">
      <c r="A181" s="52" t="s">
        <v>486</v>
      </c>
      <c r="B181" s="56" t="s">
        <v>90</v>
      </c>
      <c r="C181" s="56" t="s">
        <v>245</v>
      </c>
      <c r="D181" s="63">
        <v>29400</v>
      </c>
      <c r="E181" s="63">
        <v>18816</v>
      </c>
      <c r="F181" s="68">
        <f t="shared" si="3"/>
        <v>10584</v>
      </c>
    </row>
    <row r="182" spans="1:6">
      <c r="A182" s="52" t="s">
        <v>491</v>
      </c>
      <c r="B182" s="56" t="s">
        <v>90</v>
      </c>
      <c r="C182" s="56" t="s">
        <v>246</v>
      </c>
      <c r="D182" s="63">
        <v>29400</v>
      </c>
      <c r="E182" s="63">
        <v>18816</v>
      </c>
      <c r="F182" s="68">
        <f t="shared" si="3"/>
        <v>10584</v>
      </c>
    </row>
    <row r="183" spans="1:6">
      <c r="A183" s="52" t="s">
        <v>495</v>
      </c>
      <c r="B183" s="56" t="s">
        <v>90</v>
      </c>
      <c r="C183" s="56" t="s">
        <v>247</v>
      </c>
      <c r="D183" s="63">
        <v>29400</v>
      </c>
      <c r="E183" s="63">
        <v>18816</v>
      </c>
      <c r="F183" s="68">
        <f t="shared" si="3"/>
        <v>10584</v>
      </c>
    </row>
    <row r="184" spans="1:6">
      <c r="A184" s="52" t="s">
        <v>523</v>
      </c>
      <c r="B184" s="56" t="s">
        <v>90</v>
      </c>
      <c r="C184" s="56" t="s">
        <v>248</v>
      </c>
      <c r="D184" s="63">
        <v>350839.45</v>
      </c>
      <c r="E184" s="63">
        <v>295055</v>
      </c>
      <c r="F184" s="68">
        <f t="shared" si="3"/>
        <v>55784.450000000012</v>
      </c>
    </row>
    <row r="185" spans="1:6">
      <c r="A185" s="52" t="s">
        <v>486</v>
      </c>
      <c r="B185" s="56" t="s">
        <v>90</v>
      </c>
      <c r="C185" s="56" t="s">
        <v>249</v>
      </c>
      <c r="D185" s="63">
        <v>341339.45</v>
      </c>
      <c r="E185" s="63">
        <v>295055</v>
      </c>
      <c r="F185" s="68">
        <f t="shared" si="3"/>
        <v>46284.450000000012</v>
      </c>
    </row>
    <row r="186" spans="1:6">
      <c r="A186" s="52" t="s">
        <v>491</v>
      </c>
      <c r="B186" s="56" t="s">
        <v>90</v>
      </c>
      <c r="C186" s="56" t="s">
        <v>250</v>
      </c>
      <c r="D186" s="63">
        <v>34000</v>
      </c>
      <c r="E186" s="63" t="s">
        <v>19</v>
      </c>
      <c r="F186" s="68" t="s">
        <v>19</v>
      </c>
    </row>
    <row r="187" spans="1:6">
      <c r="A187" s="52" t="s">
        <v>495</v>
      </c>
      <c r="B187" s="56" t="s">
        <v>90</v>
      </c>
      <c r="C187" s="56" t="s">
        <v>251</v>
      </c>
      <c r="D187" s="63">
        <v>34000</v>
      </c>
      <c r="E187" s="63" t="s">
        <v>19</v>
      </c>
      <c r="F187" s="68" t="s">
        <v>19</v>
      </c>
    </row>
    <row r="188" spans="1:6">
      <c r="A188" s="52" t="s">
        <v>509</v>
      </c>
      <c r="B188" s="56" t="s">
        <v>90</v>
      </c>
      <c r="C188" s="56" t="s">
        <v>589</v>
      </c>
      <c r="D188" s="63">
        <v>295055</v>
      </c>
      <c r="E188" s="63">
        <v>295055</v>
      </c>
      <c r="F188" s="68">
        <f t="shared" si="3"/>
        <v>0</v>
      </c>
    </row>
    <row r="189" spans="1:6" ht="24">
      <c r="A189" s="52" t="s">
        <v>510</v>
      </c>
      <c r="B189" s="56" t="s">
        <v>90</v>
      </c>
      <c r="C189" s="56" t="s">
        <v>590</v>
      </c>
      <c r="D189" s="63">
        <v>295055</v>
      </c>
      <c r="E189" s="63">
        <v>295055</v>
      </c>
      <c r="F189" s="68">
        <f t="shared" si="3"/>
        <v>0</v>
      </c>
    </row>
    <row r="190" spans="1:6">
      <c r="A190" s="52" t="s">
        <v>529</v>
      </c>
      <c r="B190" s="56" t="s">
        <v>90</v>
      </c>
      <c r="C190" s="56" t="s">
        <v>591</v>
      </c>
      <c r="D190" s="63">
        <v>5784.45</v>
      </c>
      <c r="E190" s="63" t="s">
        <v>19</v>
      </c>
      <c r="F190" s="68" t="s">
        <v>19</v>
      </c>
    </row>
    <row r="191" spans="1:6">
      <c r="A191" s="52" t="s">
        <v>530</v>
      </c>
      <c r="B191" s="56" t="s">
        <v>90</v>
      </c>
      <c r="C191" s="56" t="s">
        <v>592</v>
      </c>
      <c r="D191" s="63">
        <v>5784.45</v>
      </c>
      <c r="E191" s="63" t="s">
        <v>19</v>
      </c>
      <c r="F191" s="68" t="s">
        <v>19</v>
      </c>
    </row>
    <row r="192" spans="1:6">
      <c r="A192" s="52" t="s">
        <v>498</v>
      </c>
      <c r="B192" s="56" t="s">
        <v>90</v>
      </c>
      <c r="C192" s="56" t="s">
        <v>593</v>
      </c>
      <c r="D192" s="63">
        <v>6500</v>
      </c>
      <c r="E192" s="63" t="s">
        <v>19</v>
      </c>
      <c r="F192" s="68" t="s">
        <v>19</v>
      </c>
    </row>
    <row r="193" spans="1:6">
      <c r="A193" s="52" t="s">
        <v>499</v>
      </c>
      <c r="B193" s="56" t="s">
        <v>90</v>
      </c>
      <c r="C193" s="56" t="s">
        <v>594</v>
      </c>
      <c r="D193" s="63">
        <v>9500</v>
      </c>
      <c r="E193" s="63" t="s">
        <v>19</v>
      </c>
      <c r="F193" s="68" t="s">
        <v>19</v>
      </c>
    </row>
    <row r="194" spans="1:6">
      <c r="A194" s="52" t="s">
        <v>501</v>
      </c>
      <c r="B194" s="56" t="s">
        <v>90</v>
      </c>
      <c r="C194" s="56" t="s">
        <v>595</v>
      </c>
      <c r="D194" s="63">
        <v>9500</v>
      </c>
      <c r="E194" s="63" t="s">
        <v>19</v>
      </c>
      <c r="F194" s="68" t="s">
        <v>19</v>
      </c>
    </row>
    <row r="195" spans="1:6">
      <c r="A195" s="52" t="s">
        <v>524</v>
      </c>
      <c r="B195" s="56" t="s">
        <v>90</v>
      </c>
      <c r="C195" s="56" t="s">
        <v>252</v>
      </c>
      <c r="D195" s="63">
        <v>5245300</v>
      </c>
      <c r="E195" s="63">
        <v>2229627.7000000002</v>
      </c>
      <c r="F195" s="68">
        <f t="shared" ref="F195:F255" si="4">D195-E195</f>
        <v>3015672.3</v>
      </c>
    </row>
    <row r="196" spans="1:6">
      <c r="A196" s="52" t="s">
        <v>486</v>
      </c>
      <c r="B196" s="56" t="s">
        <v>90</v>
      </c>
      <c r="C196" s="56" t="s">
        <v>253</v>
      </c>
      <c r="D196" s="63">
        <v>5076387</v>
      </c>
      <c r="E196" s="63">
        <v>2149281.4700000002</v>
      </c>
      <c r="F196" s="68">
        <f t="shared" si="4"/>
        <v>2927105.53</v>
      </c>
    </row>
    <row r="197" spans="1:6">
      <c r="A197" s="52" t="s">
        <v>487</v>
      </c>
      <c r="B197" s="56" t="s">
        <v>90</v>
      </c>
      <c r="C197" s="56" t="s">
        <v>254</v>
      </c>
      <c r="D197" s="63">
        <v>4439067</v>
      </c>
      <c r="E197" s="63">
        <v>1798067.17</v>
      </c>
      <c r="F197" s="68">
        <f t="shared" si="4"/>
        <v>2640999.83</v>
      </c>
    </row>
    <row r="198" spans="1:6">
      <c r="A198" s="52" t="s">
        <v>488</v>
      </c>
      <c r="B198" s="56" t="s">
        <v>90</v>
      </c>
      <c r="C198" s="56" t="s">
        <v>255</v>
      </c>
      <c r="D198" s="63">
        <v>3409401</v>
      </c>
      <c r="E198" s="63">
        <v>1412158.19</v>
      </c>
      <c r="F198" s="68">
        <f t="shared" si="4"/>
        <v>1997242.81</v>
      </c>
    </row>
    <row r="199" spans="1:6">
      <c r="A199" s="52" t="s">
        <v>490</v>
      </c>
      <c r="B199" s="56" t="s">
        <v>90</v>
      </c>
      <c r="C199" s="56" t="s">
        <v>256</v>
      </c>
      <c r="D199" s="63">
        <v>1029666</v>
      </c>
      <c r="E199" s="63">
        <v>385908.98</v>
      </c>
      <c r="F199" s="68">
        <f t="shared" si="4"/>
        <v>643757.02</v>
      </c>
    </row>
    <row r="200" spans="1:6">
      <c r="A200" s="52" t="s">
        <v>491</v>
      </c>
      <c r="B200" s="56" t="s">
        <v>90</v>
      </c>
      <c r="C200" s="56" t="s">
        <v>257</v>
      </c>
      <c r="D200" s="63">
        <v>618050</v>
      </c>
      <c r="E200" s="63">
        <v>335729.3</v>
      </c>
      <c r="F200" s="68">
        <f t="shared" si="4"/>
        <v>282320.7</v>
      </c>
    </row>
    <row r="201" spans="1:6">
      <c r="A201" s="52" t="s">
        <v>492</v>
      </c>
      <c r="B201" s="56" t="s">
        <v>90</v>
      </c>
      <c r="C201" s="56" t="s">
        <v>258</v>
      </c>
      <c r="D201" s="63">
        <v>84000</v>
      </c>
      <c r="E201" s="63">
        <v>46847.47</v>
      </c>
      <c r="F201" s="68">
        <f t="shared" si="4"/>
        <v>37152.53</v>
      </c>
    </row>
    <row r="202" spans="1:6">
      <c r="A202" s="52" t="s">
        <v>493</v>
      </c>
      <c r="B202" s="56" t="s">
        <v>90</v>
      </c>
      <c r="C202" s="56" t="s">
        <v>259</v>
      </c>
      <c r="D202" s="63">
        <v>98000</v>
      </c>
      <c r="E202" s="63">
        <v>67175.839999999997</v>
      </c>
      <c r="F202" s="68">
        <f t="shared" si="4"/>
        <v>30824.160000000003</v>
      </c>
    </row>
    <row r="203" spans="1:6">
      <c r="A203" s="52" t="s">
        <v>494</v>
      </c>
      <c r="B203" s="56" t="s">
        <v>90</v>
      </c>
      <c r="C203" s="56" t="s">
        <v>260</v>
      </c>
      <c r="D203" s="63">
        <v>114450</v>
      </c>
      <c r="E203" s="63">
        <v>40277.910000000003</v>
      </c>
      <c r="F203" s="68">
        <f t="shared" si="4"/>
        <v>74172.09</v>
      </c>
    </row>
    <row r="204" spans="1:6">
      <c r="A204" s="52" t="s">
        <v>495</v>
      </c>
      <c r="B204" s="56" t="s">
        <v>90</v>
      </c>
      <c r="C204" s="56" t="s">
        <v>261</v>
      </c>
      <c r="D204" s="63">
        <v>321600</v>
      </c>
      <c r="E204" s="63">
        <v>181428.08</v>
      </c>
      <c r="F204" s="68">
        <f t="shared" si="4"/>
        <v>140171.92000000001</v>
      </c>
    </row>
    <row r="205" spans="1:6">
      <c r="A205" s="52" t="s">
        <v>498</v>
      </c>
      <c r="B205" s="56" t="s">
        <v>90</v>
      </c>
      <c r="C205" s="56" t="s">
        <v>262</v>
      </c>
      <c r="D205" s="63">
        <v>19270</v>
      </c>
      <c r="E205" s="63">
        <v>15485</v>
      </c>
      <c r="F205" s="68">
        <f t="shared" si="4"/>
        <v>3785</v>
      </c>
    </row>
    <row r="206" spans="1:6">
      <c r="A206" s="52" t="s">
        <v>499</v>
      </c>
      <c r="B206" s="56" t="s">
        <v>90</v>
      </c>
      <c r="C206" s="56" t="s">
        <v>263</v>
      </c>
      <c r="D206" s="63">
        <v>168913</v>
      </c>
      <c r="E206" s="63">
        <v>80346.23</v>
      </c>
      <c r="F206" s="68">
        <f t="shared" si="4"/>
        <v>88566.77</v>
      </c>
    </row>
    <row r="207" spans="1:6">
      <c r="A207" s="52" t="s">
        <v>500</v>
      </c>
      <c r="B207" s="56" t="s">
        <v>90</v>
      </c>
      <c r="C207" s="56" t="s">
        <v>264</v>
      </c>
      <c r="D207" s="63">
        <v>12480</v>
      </c>
      <c r="E207" s="63">
        <v>5480</v>
      </c>
      <c r="F207" s="68">
        <f t="shared" si="4"/>
        <v>7000</v>
      </c>
    </row>
    <row r="208" spans="1:6">
      <c r="A208" s="52" t="s">
        <v>501</v>
      </c>
      <c r="B208" s="56" t="s">
        <v>90</v>
      </c>
      <c r="C208" s="56" t="s">
        <v>265</v>
      </c>
      <c r="D208" s="63">
        <v>156433</v>
      </c>
      <c r="E208" s="63">
        <v>74866.23</v>
      </c>
      <c r="F208" s="68">
        <f t="shared" si="4"/>
        <v>81566.77</v>
      </c>
    </row>
    <row r="209" spans="1:6">
      <c r="A209" s="52" t="s">
        <v>525</v>
      </c>
      <c r="B209" s="56" t="s">
        <v>90</v>
      </c>
      <c r="C209" s="56" t="s">
        <v>266</v>
      </c>
      <c r="D209" s="63">
        <v>22881984</v>
      </c>
      <c r="E209" s="63">
        <v>9924566.1699999999</v>
      </c>
      <c r="F209" s="68">
        <f t="shared" si="4"/>
        <v>12957417.83</v>
      </c>
    </row>
    <row r="210" spans="1:6">
      <c r="A210" s="52" t="s">
        <v>486</v>
      </c>
      <c r="B210" s="56" t="s">
        <v>90</v>
      </c>
      <c r="C210" s="56" t="s">
        <v>267</v>
      </c>
      <c r="D210" s="63">
        <v>22840804</v>
      </c>
      <c r="E210" s="63">
        <v>9915390.1699999999</v>
      </c>
      <c r="F210" s="68">
        <f t="shared" si="4"/>
        <v>12925413.83</v>
      </c>
    </row>
    <row r="211" spans="1:6">
      <c r="A211" s="52" t="s">
        <v>487</v>
      </c>
      <c r="B211" s="56" t="s">
        <v>90</v>
      </c>
      <c r="C211" s="56" t="s">
        <v>268</v>
      </c>
      <c r="D211" s="63">
        <v>3950370</v>
      </c>
      <c r="E211" s="63">
        <v>1409482.98</v>
      </c>
      <c r="F211" s="68">
        <f t="shared" si="4"/>
        <v>2540887.02</v>
      </c>
    </row>
    <row r="212" spans="1:6">
      <c r="A212" s="52" t="s">
        <v>488</v>
      </c>
      <c r="B212" s="56" t="s">
        <v>90</v>
      </c>
      <c r="C212" s="56" t="s">
        <v>269</v>
      </c>
      <c r="D212" s="63">
        <v>3032972</v>
      </c>
      <c r="E212" s="63">
        <v>1107213.5</v>
      </c>
      <c r="F212" s="68">
        <f t="shared" si="4"/>
        <v>1925758.5</v>
      </c>
    </row>
    <row r="213" spans="1:6">
      <c r="A213" s="52" t="s">
        <v>490</v>
      </c>
      <c r="B213" s="56" t="s">
        <v>90</v>
      </c>
      <c r="C213" s="56" t="s">
        <v>270</v>
      </c>
      <c r="D213" s="63">
        <v>917398</v>
      </c>
      <c r="E213" s="63">
        <v>302269.48</v>
      </c>
      <c r="F213" s="68">
        <f t="shared" si="4"/>
        <v>615128.52</v>
      </c>
    </row>
    <row r="214" spans="1:6">
      <c r="A214" s="52" t="s">
        <v>491</v>
      </c>
      <c r="B214" s="56" t="s">
        <v>90</v>
      </c>
      <c r="C214" s="56" t="s">
        <v>271</v>
      </c>
      <c r="D214" s="63">
        <v>127450</v>
      </c>
      <c r="E214" s="63">
        <v>23390.6</v>
      </c>
      <c r="F214" s="68">
        <f t="shared" si="4"/>
        <v>104059.4</v>
      </c>
    </row>
    <row r="215" spans="1:6">
      <c r="A215" s="52" t="s">
        <v>492</v>
      </c>
      <c r="B215" s="56" t="s">
        <v>90</v>
      </c>
      <c r="C215" s="56" t="s">
        <v>272</v>
      </c>
      <c r="D215" s="63">
        <v>19000</v>
      </c>
      <c r="E215" s="63">
        <v>7540.1</v>
      </c>
      <c r="F215" s="68">
        <f t="shared" si="4"/>
        <v>11459.9</v>
      </c>
    </row>
    <row r="216" spans="1:6">
      <c r="A216" s="52" t="s">
        <v>494</v>
      </c>
      <c r="B216" s="56" t="s">
        <v>90</v>
      </c>
      <c r="C216" s="56" t="s">
        <v>273</v>
      </c>
      <c r="D216" s="63">
        <v>2000</v>
      </c>
      <c r="E216" s="63">
        <v>680</v>
      </c>
      <c r="F216" s="68">
        <f t="shared" si="4"/>
        <v>1320</v>
      </c>
    </row>
    <row r="217" spans="1:6">
      <c r="A217" s="52" t="s">
        <v>495</v>
      </c>
      <c r="B217" s="56" t="s">
        <v>90</v>
      </c>
      <c r="C217" s="56" t="s">
        <v>274</v>
      </c>
      <c r="D217" s="63">
        <v>106450</v>
      </c>
      <c r="E217" s="63">
        <v>15170.5</v>
      </c>
      <c r="F217" s="68">
        <f t="shared" si="4"/>
        <v>91279.5</v>
      </c>
    </row>
    <row r="218" spans="1:6">
      <c r="A218" s="52" t="s">
        <v>509</v>
      </c>
      <c r="B218" s="56" t="s">
        <v>90</v>
      </c>
      <c r="C218" s="56" t="s">
        <v>275</v>
      </c>
      <c r="D218" s="63">
        <v>18756914</v>
      </c>
      <c r="E218" s="63">
        <v>8482516.5899999999</v>
      </c>
      <c r="F218" s="68">
        <f t="shared" si="4"/>
        <v>10274397.41</v>
      </c>
    </row>
    <row r="219" spans="1:6" ht="24">
      <c r="A219" s="52" t="s">
        <v>510</v>
      </c>
      <c r="B219" s="56" t="s">
        <v>90</v>
      </c>
      <c r="C219" s="56" t="s">
        <v>276</v>
      </c>
      <c r="D219" s="63">
        <v>18756914</v>
      </c>
      <c r="E219" s="63">
        <v>8482516.5899999999</v>
      </c>
      <c r="F219" s="68">
        <f t="shared" si="4"/>
        <v>10274397.41</v>
      </c>
    </row>
    <row r="220" spans="1:6">
      <c r="A220" s="52" t="s">
        <v>498</v>
      </c>
      <c r="B220" s="56" t="s">
        <v>90</v>
      </c>
      <c r="C220" s="56" t="s">
        <v>596</v>
      </c>
      <c r="D220" s="63">
        <v>6070</v>
      </c>
      <c r="E220" s="63" t="s">
        <v>19</v>
      </c>
      <c r="F220" s="68" t="s">
        <v>19</v>
      </c>
    </row>
    <row r="221" spans="1:6">
      <c r="A221" s="52" t="s">
        <v>499</v>
      </c>
      <c r="B221" s="56" t="s">
        <v>90</v>
      </c>
      <c r="C221" s="56" t="s">
        <v>277</v>
      </c>
      <c r="D221" s="63">
        <v>41180</v>
      </c>
      <c r="E221" s="63">
        <v>9176</v>
      </c>
      <c r="F221" s="68">
        <f t="shared" si="4"/>
        <v>32004</v>
      </c>
    </row>
    <row r="222" spans="1:6">
      <c r="A222" s="52" t="s">
        <v>501</v>
      </c>
      <c r="B222" s="56" t="s">
        <v>90</v>
      </c>
      <c r="C222" s="56" t="s">
        <v>278</v>
      </c>
      <c r="D222" s="63">
        <v>41180</v>
      </c>
      <c r="E222" s="63">
        <v>9176</v>
      </c>
      <c r="F222" s="68">
        <f t="shared" si="4"/>
        <v>32004</v>
      </c>
    </row>
    <row r="223" spans="1:6">
      <c r="A223" s="52" t="s">
        <v>526</v>
      </c>
      <c r="B223" s="56" t="s">
        <v>90</v>
      </c>
      <c r="C223" s="56" t="s">
        <v>279</v>
      </c>
      <c r="D223" s="63">
        <v>18756914</v>
      </c>
      <c r="E223" s="63">
        <v>8482516.5899999999</v>
      </c>
      <c r="F223" s="68">
        <f t="shared" si="4"/>
        <v>10274397.41</v>
      </c>
    </row>
    <row r="224" spans="1:6">
      <c r="A224" s="52" t="s">
        <v>486</v>
      </c>
      <c r="B224" s="56" t="s">
        <v>90</v>
      </c>
      <c r="C224" s="56" t="s">
        <v>280</v>
      </c>
      <c r="D224" s="63">
        <v>18756914</v>
      </c>
      <c r="E224" s="63">
        <v>8482516.5899999999</v>
      </c>
      <c r="F224" s="68">
        <f t="shared" si="4"/>
        <v>10274397.41</v>
      </c>
    </row>
    <row r="225" spans="1:6">
      <c r="A225" s="52" t="s">
        <v>509</v>
      </c>
      <c r="B225" s="56" t="s">
        <v>90</v>
      </c>
      <c r="C225" s="56" t="s">
        <v>281</v>
      </c>
      <c r="D225" s="63">
        <v>18756914</v>
      </c>
      <c r="E225" s="63">
        <v>8482516.5899999999</v>
      </c>
      <c r="F225" s="68">
        <f t="shared" si="4"/>
        <v>10274397.41</v>
      </c>
    </row>
    <row r="226" spans="1:6" ht="24">
      <c r="A226" s="52" t="s">
        <v>510</v>
      </c>
      <c r="B226" s="56" t="s">
        <v>90</v>
      </c>
      <c r="C226" s="56" t="s">
        <v>282</v>
      </c>
      <c r="D226" s="63">
        <v>18756914</v>
      </c>
      <c r="E226" s="63">
        <v>8482516.5899999999</v>
      </c>
      <c r="F226" s="68">
        <f t="shared" si="4"/>
        <v>10274397.41</v>
      </c>
    </row>
    <row r="227" spans="1:6">
      <c r="A227" s="52" t="s">
        <v>527</v>
      </c>
      <c r="B227" s="56" t="s">
        <v>90</v>
      </c>
      <c r="C227" s="56" t="s">
        <v>283</v>
      </c>
      <c r="D227" s="63">
        <v>4125070</v>
      </c>
      <c r="E227" s="63">
        <v>1442049.58</v>
      </c>
      <c r="F227" s="68">
        <f t="shared" si="4"/>
        <v>2683020.42</v>
      </c>
    </row>
    <row r="228" spans="1:6">
      <c r="A228" s="52" t="s">
        <v>486</v>
      </c>
      <c r="B228" s="56" t="s">
        <v>90</v>
      </c>
      <c r="C228" s="56" t="s">
        <v>284</v>
      </c>
      <c r="D228" s="63">
        <v>4083890</v>
      </c>
      <c r="E228" s="63">
        <v>1432873.58</v>
      </c>
      <c r="F228" s="68">
        <f t="shared" si="4"/>
        <v>2651016.42</v>
      </c>
    </row>
    <row r="229" spans="1:6">
      <c r="A229" s="52" t="s">
        <v>487</v>
      </c>
      <c r="B229" s="56" t="s">
        <v>90</v>
      </c>
      <c r="C229" s="56" t="s">
        <v>285</v>
      </c>
      <c r="D229" s="63">
        <v>3950370</v>
      </c>
      <c r="E229" s="63">
        <v>1409482.98</v>
      </c>
      <c r="F229" s="68">
        <f t="shared" si="4"/>
        <v>2540887.02</v>
      </c>
    </row>
    <row r="230" spans="1:6">
      <c r="A230" s="52" t="s">
        <v>488</v>
      </c>
      <c r="B230" s="56" t="s">
        <v>90</v>
      </c>
      <c r="C230" s="56" t="s">
        <v>286</v>
      </c>
      <c r="D230" s="63">
        <v>3032972</v>
      </c>
      <c r="E230" s="63">
        <v>1107213.5</v>
      </c>
      <c r="F230" s="68">
        <f t="shared" si="4"/>
        <v>1925758.5</v>
      </c>
    </row>
    <row r="231" spans="1:6">
      <c r="A231" s="52" t="s">
        <v>490</v>
      </c>
      <c r="B231" s="56" t="s">
        <v>90</v>
      </c>
      <c r="C231" s="56" t="s">
        <v>287</v>
      </c>
      <c r="D231" s="63">
        <v>917398</v>
      </c>
      <c r="E231" s="63">
        <v>302269.48</v>
      </c>
      <c r="F231" s="68">
        <f t="shared" si="4"/>
        <v>615128.52</v>
      </c>
    </row>
    <row r="232" spans="1:6">
      <c r="A232" s="52" t="s">
        <v>491</v>
      </c>
      <c r="B232" s="56" t="s">
        <v>90</v>
      </c>
      <c r="C232" s="56" t="s">
        <v>288</v>
      </c>
      <c r="D232" s="63">
        <v>127450</v>
      </c>
      <c r="E232" s="63">
        <v>23390.6</v>
      </c>
      <c r="F232" s="68">
        <f t="shared" si="4"/>
        <v>104059.4</v>
      </c>
    </row>
    <row r="233" spans="1:6">
      <c r="A233" s="52" t="s">
        <v>492</v>
      </c>
      <c r="B233" s="56" t="s">
        <v>90</v>
      </c>
      <c r="C233" s="56" t="s">
        <v>289</v>
      </c>
      <c r="D233" s="63">
        <v>19000</v>
      </c>
      <c r="E233" s="63">
        <v>7540.1</v>
      </c>
      <c r="F233" s="68">
        <f t="shared" si="4"/>
        <v>11459.9</v>
      </c>
    </row>
    <row r="234" spans="1:6">
      <c r="A234" s="52" t="s">
        <v>494</v>
      </c>
      <c r="B234" s="56" t="s">
        <v>90</v>
      </c>
      <c r="C234" s="56" t="s">
        <v>290</v>
      </c>
      <c r="D234" s="63">
        <v>2000</v>
      </c>
      <c r="E234" s="63">
        <v>680</v>
      </c>
      <c r="F234" s="68">
        <f t="shared" si="4"/>
        <v>1320</v>
      </c>
    </row>
    <row r="235" spans="1:6">
      <c r="A235" s="52" t="s">
        <v>495</v>
      </c>
      <c r="B235" s="56" t="s">
        <v>90</v>
      </c>
      <c r="C235" s="56" t="s">
        <v>291</v>
      </c>
      <c r="D235" s="63">
        <v>106450</v>
      </c>
      <c r="E235" s="63">
        <v>15170.5</v>
      </c>
      <c r="F235" s="68">
        <f t="shared" si="4"/>
        <v>91279.5</v>
      </c>
    </row>
    <row r="236" spans="1:6">
      <c r="A236" s="52" t="s">
        <v>498</v>
      </c>
      <c r="B236" s="56" t="s">
        <v>90</v>
      </c>
      <c r="C236" s="56" t="s">
        <v>597</v>
      </c>
      <c r="D236" s="63">
        <v>6070</v>
      </c>
      <c r="E236" s="63" t="s">
        <v>19</v>
      </c>
      <c r="F236" s="68" t="s">
        <v>19</v>
      </c>
    </row>
    <row r="237" spans="1:6">
      <c r="A237" s="52" t="s">
        <v>499</v>
      </c>
      <c r="B237" s="56" t="s">
        <v>90</v>
      </c>
      <c r="C237" s="56" t="s">
        <v>292</v>
      </c>
      <c r="D237" s="63">
        <v>41180</v>
      </c>
      <c r="E237" s="63">
        <v>9176</v>
      </c>
      <c r="F237" s="68">
        <f t="shared" si="4"/>
        <v>32004</v>
      </c>
    </row>
    <row r="238" spans="1:6">
      <c r="A238" s="52" t="s">
        <v>501</v>
      </c>
      <c r="B238" s="56" t="s">
        <v>90</v>
      </c>
      <c r="C238" s="56" t="s">
        <v>293</v>
      </c>
      <c r="D238" s="63">
        <v>41180</v>
      </c>
      <c r="E238" s="63">
        <v>9176</v>
      </c>
      <c r="F238" s="68">
        <f t="shared" si="4"/>
        <v>32004</v>
      </c>
    </row>
    <row r="239" spans="1:6">
      <c r="A239" s="52" t="s">
        <v>528</v>
      </c>
      <c r="B239" s="56" t="s">
        <v>90</v>
      </c>
      <c r="C239" s="56" t="s">
        <v>294</v>
      </c>
      <c r="D239" s="63">
        <v>14543394.92</v>
      </c>
      <c r="E239" s="63">
        <v>7508048.3399999999</v>
      </c>
      <c r="F239" s="68">
        <f t="shared" si="4"/>
        <v>7035346.5800000001</v>
      </c>
    </row>
    <row r="240" spans="1:6">
      <c r="A240" s="52" t="s">
        <v>486</v>
      </c>
      <c r="B240" s="56" t="s">
        <v>90</v>
      </c>
      <c r="C240" s="56" t="s">
        <v>295</v>
      </c>
      <c r="D240" s="63">
        <v>14543394.92</v>
      </c>
      <c r="E240" s="63">
        <v>7508048.3399999999</v>
      </c>
      <c r="F240" s="68">
        <f t="shared" si="4"/>
        <v>7035346.5800000001</v>
      </c>
    </row>
    <row r="241" spans="1:6">
      <c r="A241" s="52" t="s">
        <v>491</v>
      </c>
      <c r="B241" s="56" t="s">
        <v>90</v>
      </c>
      <c r="C241" s="56" t="s">
        <v>296</v>
      </c>
      <c r="D241" s="63">
        <v>1173004</v>
      </c>
      <c r="E241" s="63">
        <v>476188.2</v>
      </c>
      <c r="F241" s="68">
        <f t="shared" si="4"/>
        <v>696815.8</v>
      </c>
    </row>
    <row r="242" spans="1:6">
      <c r="A242" s="52" t="s">
        <v>495</v>
      </c>
      <c r="B242" s="56" t="s">
        <v>90</v>
      </c>
      <c r="C242" s="56" t="s">
        <v>297</v>
      </c>
      <c r="D242" s="63">
        <v>1173004</v>
      </c>
      <c r="E242" s="63">
        <v>476188.2</v>
      </c>
      <c r="F242" s="68">
        <f t="shared" si="4"/>
        <v>696815.8</v>
      </c>
    </row>
    <row r="243" spans="1:6">
      <c r="A243" s="52" t="s">
        <v>509</v>
      </c>
      <c r="B243" s="56" t="s">
        <v>90</v>
      </c>
      <c r="C243" s="56" t="s">
        <v>298</v>
      </c>
      <c r="D243" s="63">
        <v>220000</v>
      </c>
      <c r="E243" s="63">
        <v>91243</v>
      </c>
      <c r="F243" s="68">
        <f t="shared" si="4"/>
        <v>128757</v>
      </c>
    </row>
    <row r="244" spans="1:6" ht="36">
      <c r="A244" s="52" t="s">
        <v>511</v>
      </c>
      <c r="B244" s="56" t="s">
        <v>90</v>
      </c>
      <c r="C244" s="56" t="s">
        <v>299</v>
      </c>
      <c r="D244" s="63">
        <v>220000</v>
      </c>
      <c r="E244" s="63">
        <v>91243</v>
      </c>
      <c r="F244" s="68">
        <f t="shared" si="4"/>
        <v>128757</v>
      </c>
    </row>
    <row r="245" spans="1:6">
      <c r="A245" s="52" t="s">
        <v>529</v>
      </c>
      <c r="B245" s="56" t="s">
        <v>90</v>
      </c>
      <c r="C245" s="56" t="s">
        <v>300</v>
      </c>
      <c r="D245" s="63">
        <v>13143490.92</v>
      </c>
      <c r="E245" s="63">
        <v>6933717.1399999997</v>
      </c>
      <c r="F245" s="68">
        <f t="shared" si="4"/>
        <v>6209773.7800000003</v>
      </c>
    </row>
    <row r="246" spans="1:6">
      <c r="A246" s="52" t="s">
        <v>530</v>
      </c>
      <c r="B246" s="56" t="s">
        <v>90</v>
      </c>
      <c r="C246" s="56" t="s">
        <v>301</v>
      </c>
      <c r="D246" s="63">
        <v>10850876.92</v>
      </c>
      <c r="E246" s="63">
        <v>5772227.4199999999</v>
      </c>
      <c r="F246" s="68">
        <f t="shared" si="4"/>
        <v>5078649.5</v>
      </c>
    </row>
    <row r="247" spans="1:6" ht="24">
      <c r="A247" s="52" t="s">
        <v>531</v>
      </c>
      <c r="B247" s="56" t="s">
        <v>90</v>
      </c>
      <c r="C247" s="56" t="s">
        <v>302</v>
      </c>
      <c r="D247" s="63">
        <v>2292614</v>
      </c>
      <c r="E247" s="63">
        <v>1161489.72</v>
      </c>
      <c r="F247" s="68">
        <f t="shared" si="4"/>
        <v>1131124.28</v>
      </c>
    </row>
    <row r="248" spans="1:6">
      <c r="A248" s="52" t="s">
        <v>498</v>
      </c>
      <c r="B248" s="56" t="s">
        <v>90</v>
      </c>
      <c r="C248" s="56" t="s">
        <v>598</v>
      </c>
      <c r="D248" s="63">
        <v>6900</v>
      </c>
      <c r="E248" s="63">
        <v>6900</v>
      </c>
      <c r="F248" s="68">
        <f t="shared" si="4"/>
        <v>0</v>
      </c>
    </row>
    <row r="249" spans="1:6">
      <c r="A249" s="52" t="s">
        <v>532</v>
      </c>
      <c r="B249" s="56" t="s">
        <v>90</v>
      </c>
      <c r="C249" s="56" t="s">
        <v>303</v>
      </c>
      <c r="D249" s="63">
        <v>2292614</v>
      </c>
      <c r="E249" s="63">
        <v>1161489.72</v>
      </c>
      <c r="F249" s="68">
        <f t="shared" si="4"/>
        <v>1131124.28</v>
      </c>
    </row>
    <row r="250" spans="1:6">
      <c r="A250" s="52" t="s">
        <v>486</v>
      </c>
      <c r="B250" s="56" t="s">
        <v>90</v>
      </c>
      <c r="C250" s="56" t="s">
        <v>304</v>
      </c>
      <c r="D250" s="63">
        <v>2292614</v>
      </c>
      <c r="E250" s="63">
        <v>1161489.72</v>
      </c>
      <c r="F250" s="68">
        <f t="shared" si="4"/>
        <v>1131124.28</v>
      </c>
    </row>
    <row r="251" spans="1:6">
      <c r="A251" s="52" t="s">
        <v>529</v>
      </c>
      <c r="B251" s="56" t="s">
        <v>90</v>
      </c>
      <c r="C251" s="56" t="s">
        <v>305</v>
      </c>
      <c r="D251" s="63">
        <v>2292614</v>
      </c>
      <c r="E251" s="63">
        <v>1161489.72</v>
      </c>
      <c r="F251" s="68">
        <f t="shared" si="4"/>
        <v>1131124.28</v>
      </c>
    </row>
    <row r="252" spans="1:6" ht="24">
      <c r="A252" s="52" t="s">
        <v>531</v>
      </c>
      <c r="B252" s="56" t="s">
        <v>90</v>
      </c>
      <c r="C252" s="56" t="s">
        <v>306</v>
      </c>
      <c r="D252" s="63">
        <v>2292614</v>
      </c>
      <c r="E252" s="63">
        <v>1161489.72</v>
      </c>
      <c r="F252" s="68">
        <f t="shared" si="4"/>
        <v>1131124.28</v>
      </c>
    </row>
    <row r="253" spans="1:6">
      <c r="A253" s="52" t="s">
        <v>533</v>
      </c>
      <c r="B253" s="56" t="s">
        <v>90</v>
      </c>
      <c r="C253" s="56" t="s">
        <v>307</v>
      </c>
      <c r="D253" s="63">
        <v>7276480.9199999999</v>
      </c>
      <c r="E253" s="63">
        <v>3518726.55</v>
      </c>
      <c r="F253" s="68">
        <f t="shared" si="4"/>
        <v>3757754.37</v>
      </c>
    </row>
    <row r="254" spans="1:6">
      <c r="A254" s="52" t="s">
        <v>486</v>
      </c>
      <c r="B254" s="56" t="s">
        <v>90</v>
      </c>
      <c r="C254" s="56" t="s">
        <v>308</v>
      </c>
      <c r="D254" s="63">
        <v>7276480.9199999999</v>
      </c>
      <c r="E254" s="63">
        <v>3518726.55</v>
      </c>
      <c r="F254" s="68">
        <f t="shared" si="4"/>
        <v>3757754.37</v>
      </c>
    </row>
    <row r="255" spans="1:6">
      <c r="A255" s="52" t="s">
        <v>491</v>
      </c>
      <c r="B255" s="56" t="s">
        <v>90</v>
      </c>
      <c r="C255" s="56" t="s">
        <v>555</v>
      </c>
      <c r="D255" s="63">
        <v>118440</v>
      </c>
      <c r="E255" s="63">
        <v>50317.23</v>
      </c>
      <c r="F255" s="68">
        <f t="shared" si="4"/>
        <v>68122.76999999999</v>
      </c>
    </row>
    <row r="256" spans="1:6">
      <c r="A256" s="52" t="s">
        <v>495</v>
      </c>
      <c r="B256" s="56" t="s">
        <v>90</v>
      </c>
      <c r="C256" s="56" t="s">
        <v>556</v>
      </c>
      <c r="D256" s="63">
        <v>118440</v>
      </c>
      <c r="E256" s="63">
        <v>50317.23</v>
      </c>
      <c r="F256" s="68">
        <f t="shared" ref="F256:F307" si="5">D256-E256</f>
        <v>68122.76999999999</v>
      </c>
    </row>
    <row r="257" spans="1:6">
      <c r="A257" s="52" t="s">
        <v>529</v>
      </c>
      <c r="B257" s="56" t="s">
        <v>90</v>
      </c>
      <c r="C257" s="56" t="s">
        <v>309</v>
      </c>
      <c r="D257" s="63">
        <v>7158040.9199999999</v>
      </c>
      <c r="E257" s="63">
        <v>3468409.32</v>
      </c>
      <c r="F257" s="68">
        <f t="shared" si="5"/>
        <v>3689631.6</v>
      </c>
    </row>
    <row r="258" spans="1:6">
      <c r="A258" s="52" t="s">
        <v>530</v>
      </c>
      <c r="B258" s="56" t="s">
        <v>90</v>
      </c>
      <c r="C258" s="56" t="s">
        <v>310</v>
      </c>
      <c r="D258" s="63">
        <v>7158040.9199999999</v>
      </c>
      <c r="E258" s="63">
        <v>3468409.32</v>
      </c>
      <c r="F258" s="68">
        <f t="shared" si="5"/>
        <v>3689631.6</v>
      </c>
    </row>
    <row r="259" spans="1:6">
      <c r="A259" s="52" t="s">
        <v>534</v>
      </c>
      <c r="B259" s="56" t="s">
        <v>90</v>
      </c>
      <c r="C259" s="56" t="s">
        <v>311</v>
      </c>
      <c r="D259" s="63">
        <v>4747400</v>
      </c>
      <c r="E259" s="63">
        <v>2729689.07</v>
      </c>
      <c r="F259" s="68">
        <f t="shared" si="5"/>
        <v>2017710.9300000002</v>
      </c>
    </row>
    <row r="260" spans="1:6">
      <c r="A260" s="52" t="s">
        <v>486</v>
      </c>
      <c r="B260" s="56" t="s">
        <v>90</v>
      </c>
      <c r="C260" s="56" t="s">
        <v>312</v>
      </c>
      <c r="D260" s="63">
        <v>4747400</v>
      </c>
      <c r="E260" s="63">
        <v>2729689.07</v>
      </c>
      <c r="F260" s="68">
        <f t="shared" si="5"/>
        <v>2017710.9300000002</v>
      </c>
    </row>
    <row r="261" spans="1:6">
      <c r="A261" s="52" t="s">
        <v>491</v>
      </c>
      <c r="B261" s="56" t="s">
        <v>90</v>
      </c>
      <c r="C261" s="56" t="s">
        <v>313</v>
      </c>
      <c r="D261" s="63">
        <v>1054564</v>
      </c>
      <c r="E261" s="63">
        <v>425870.97</v>
      </c>
      <c r="F261" s="68">
        <f t="shared" si="5"/>
        <v>628693.03</v>
      </c>
    </row>
    <row r="262" spans="1:6">
      <c r="A262" s="52" t="s">
        <v>495</v>
      </c>
      <c r="B262" s="56" t="s">
        <v>90</v>
      </c>
      <c r="C262" s="56" t="s">
        <v>314</v>
      </c>
      <c r="D262" s="63">
        <v>1054564</v>
      </c>
      <c r="E262" s="63">
        <v>425870.97</v>
      </c>
      <c r="F262" s="68">
        <f t="shared" si="5"/>
        <v>628693.03</v>
      </c>
    </row>
    <row r="263" spans="1:6">
      <c r="A263" s="52" t="s">
        <v>529</v>
      </c>
      <c r="B263" s="56" t="s">
        <v>90</v>
      </c>
      <c r="C263" s="56" t="s">
        <v>315</v>
      </c>
      <c r="D263" s="63">
        <v>3692836</v>
      </c>
      <c r="E263" s="63">
        <v>2303818.1</v>
      </c>
      <c r="F263" s="68">
        <f t="shared" si="5"/>
        <v>1389017.9</v>
      </c>
    </row>
    <row r="264" spans="1:6">
      <c r="A264" s="52" t="s">
        <v>530</v>
      </c>
      <c r="B264" s="56" t="s">
        <v>90</v>
      </c>
      <c r="C264" s="56" t="s">
        <v>316</v>
      </c>
      <c r="D264" s="63">
        <v>3692836</v>
      </c>
      <c r="E264" s="63">
        <v>2303818.1</v>
      </c>
      <c r="F264" s="68">
        <f t="shared" si="5"/>
        <v>1389017.9</v>
      </c>
    </row>
    <row r="265" spans="1:6">
      <c r="A265" s="52" t="s">
        <v>535</v>
      </c>
      <c r="B265" s="56" t="s">
        <v>90</v>
      </c>
      <c r="C265" s="56" t="s">
        <v>317</v>
      </c>
      <c r="D265" s="63">
        <v>226900</v>
      </c>
      <c r="E265" s="63">
        <v>98143</v>
      </c>
      <c r="F265" s="68">
        <f t="shared" si="5"/>
        <v>128757</v>
      </c>
    </row>
    <row r="266" spans="1:6">
      <c r="A266" s="52" t="s">
        <v>486</v>
      </c>
      <c r="B266" s="56" t="s">
        <v>90</v>
      </c>
      <c r="C266" s="56" t="s">
        <v>318</v>
      </c>
      <c r="D266" s="63">
        <v>226900</v>
      </c>
      <c r="E266" s="63">
        <v>98143</v>
      </c>
      <c r="F266" s="68">
        <f t="shared" si="5"/>
        <v>128757</v>
      </c>
    </row>
    <row r="267" spans="1:6">
      <c r="A267" s="52" t="s">
        <v>509</v>
      </c>
      <c r="B267" s="56" t="s">
        <v>90</v>
      </c>
      <c r="C267" s="56" t="s">
        <v>319</v>
      </c>
      <c r="D267" s="63">
        <v>220000</v>
      </c>
      <c r="E267" s="63">
        <v>91243</v>
      </c>
      <c r="F267" s="68">
        <f t="shared" si="5"/>
        <v>128757</v>
      </c>
    </row>
    <row r="268" spans="1:6" ht="36">
      <c r="A268" s="52" t="s">
        <v>511</v>
      </c>
      <c r="B268" s="56" t="s">
        <v>90</v>
      </c>
      <c r="C268" s="56" t="s">
        <v>320</v>
      </c>
      <c r="D268" s="63">
        <v>220000</v>
      </c>
      <c r="E268" s="63">
        <v>91243</v>
      </c>
      <c r="F268" s="68">
        <f t="shared" si="5"/>
        <v>128757</v>
      </c>
    </row>
    <row r="269" spans="1:6">
      <c r="A269" s="52" t="s">
        <v>498</v>
      </c>
      <c r="B269" s="56" t="s">
        <v>90</v>
      </c>
      <c r="C269" s="56" t="s">
        <v>599</v>
      </c>
      <c r="D269" s="63">
        <v>6900</v>
      </c>
      <c r="E269" s="63">
        <v>6900</v>
      </c>
      <c r="F269" s="68">
        <f t="shared" si="5"/>
        <v>0</v>
      </c>
    </row>
    <row r="270" spans="1:6">
      <c r="A270" s="52" t="s">
        <v>536</v>
      </c>
      <c r="B270" s="56" t="s">
        <v>90</v>
      </c>
      <c r="C270" s="56" t="s">
        <v>321</v>
      </c>
      <c r="D270" s="63">
        <v>1027801</v>
      </c>
      <c r="E270" s="63">
        <v>740574.03</v>
      </c>
      <c r="F270" s="68">
        <f t="shared" si="5"/>
        <v>287226.96999999997</v>
      </c>
    </row>
    <row r="271" spans="1:6">
      <c r="A271" s="52" t="s">
        <v>486</v>
      </c>
      <c r="B271" s="56" t="s">
        <v>90</v>
      </c>
      <c r="C271" s="56" t="s">
        <v>322</v>
      </c>
      <c r="D271" s="63">
        <v>1009301</v>
      </c>
      <c r="E271" s="63">
        <v>724574.03</v>
      </c>
      <c r="F271" s="68">
        <f t="shared" si="5"/>
        <v>284726.96999999997</v>
      </c>
    </row>
    <row r="272" spans="1:6">
      <c r="A272" s="52" t="s">
        <v>491</v>
      </c>
      <c r="B272" s="56" t="s">
        <v>90</v>
      </c>
      <c r="C272" s="56" t="s">
        <v>323</v>
      </c>
      <c r="D272" s="63">
        <v>1004801</v>
      </c>
      <c r="E272" s="63">
        <v>720074.03</v>
      </c>
      <c r="F272" s="68">
        <f t="shared" si="5"/>
        <v>284726.96999999997</v>
      </c>
    </row>
    <row r="273" spans="1:6">
      <c r="A273" s="52" t="s">
        <v>495</v>
      </c>
      <c r="B273" s="56" t="s">
        <v>90</v>
      </c>
      <c r="C273" s="56" t="s">
        <v>324</v>
      </c>
      <c r="D273" s="63">
        <v>1004801</v>
      </c>
      <c r="E273" s="63">
        <v>720074.03</v>
      </c>
      <c r="F273" s="68">
        <f t="shared" si="5"/>
        <v>284726.96999999997</v>
      </c>
    </row>
    <row r="274" spans="1:6">
      <c r="A274" s="52" t="s">
        <v>498</v>
      </c>
      <c r="B274" s="56" t="s">
        <v>90</v>
      </c>
      <c r="C274" s="56" t="s">
        <v>325</v>
      </c>
      <c r="D274" s="63">
        <v>4500</v>
      </c>
      <c r="E274" s="63">
        <v>4500</v>
      </c>
      <c r="F274" s="68">
        <f t="shared" si="5"/>
        <v>0</v>
      </c>
    </row>
    <row r="275" spans="1:6">
      <c r="A275" s="52" t="s">
        <v>499</v>
      </c>
      <c r="B275" s="56" t="s">
        <v>90</v>
      </c>
      <c r="C275" s="56" t="s">
        <v>326</v>
      </c>
      <c r="D275" s="63">
        <v>18500</v>
      </c>
      <c r="E275" s="63">
        <v>16000</v>
      </c>
      <c r="F275" s="68">
        <f t="shared" si="5"/>
        <v>2500</v>
      </c>
    </row>
    <row r="276" spans="1:6">
      <c r="A276" s="52" t="s">
        <v>500</v>
      </c>
      <c r="B276" s="56" t="s">
        <v>90</v>
      </c>
      <c r="C276" s="56" t="s">
        <v>327</v>
      </c>
      <c r="D276" s="63">
        <v>1000</v>
      </c>
      <c r="E276" s="63">
        <v>1000</v>
      </c>
      <c r="F276" s="68">
        <f t="shared" si="5"/>
        <v>0</v>
      </c>
    </row>
    <row r="277" spans="1:6">
      <c r="A277" s="52" t="s">
        <v>501</v>
      </c>
      <c r="B277" s="56" t="s">
        <v>90</v>
      </c>
      <c r="C277" s="56" t="s">
        <v>328</v>
      </c>
      <c r="D277" s="63">
        <v>17500</v>
      </c>
      <c r="E277" s="63">
        <v>15000</v>
      </c>
      <c r="F277" s="68">
        <f t="shared" si="5"/>
        <v>2500</v>
      </c>
    </row>
    <row r="278" spans="1:6">
      <c r="A278" s="52" t="s">
        <v>537</v>
      </c>
      <c r="B278" s="56" t="s">
        <v>90</v>
      </c>
      <c r="C278" s="56" t="s">
        <v>329</v>
      </c>
      <c r="D278" s="63">
        <v>1027801</v>
      </c>
      <c r="E278" s="63">
        <v>740574.03</v>
      </c>
      <c r="F278" s="68">
        <f t="shared" si="5"/>
        <v>287226.96999999997</v>
      </c>
    </row>
    <row r="279" spans="1:6">
      <c r="A279" s="52" t="s">
        <v>486</v>
      </c>
      <c r="B279" s="56" t="s">
        <v>90</v>
      </c>
      <c r="C279" s="56" t="s">
        <v>330</v>
      </c>
      <c r="D279" s="63">
        <v>1009301</v>
      </c>
      <c r="E279" s="63">
        <v>724574.03</v>
      </c>
      <c r="F279" s="68">
        <f t="shared" si="5"/>
        <v>284726.96999999997</v>
      </c>
    </row>
    <row r="280" spans="1:6">
      <c r="A280" s="52" t="s">
        <v>491</v>
      </c>
      <c r="B280" s="56" t="s">
        <v>90</v>
      </c>
      <c r="C280" s="56" t="s">
        <v>331</v>
      </c>
      <c r="D280" s="63">
        <v>1004801</v>
      </c>
      <c r="E280" s="63">
        <v>720074.03</v>
      </c>
      <c r="F280" s="68">
        <f t="shared" si="5"/>
        <v>284726.96999999997</v>
      </c>
    </row>
    <row r="281" spans="1:6">
      <c r="A281" s="52" t="s">
        <v>495</v>
      </c>
      <c r="B281" s="56" t="s">
        <v>90</v>
      </c>
      <c r="C281" s="56" t="s">
        <v>332</v>
      </c>
      <c r="D281" s="63">
        <v>1004801</v>
      </c>
      <c r="E281" s="63">
        <v>720074.03</v>
      </c>
      <c r="F281" s="68">
        <f t="shared" si="5"/>
        <v>284726.96999999997</v>
      </c>
    </row>
    <row r="282" spans="1:6">
      <c r="A282" s="52" t="s">
        <v>498</v>
      </c>
      <c r="B282" s="56" t="s">
        <v>90</v>
      </c>
      <c r="C282" s="56" t="s">
        <v>333</v>
      </c>
      <c r="D282" s="63">
        <v>4500</v>
      </c>
      <c r="E282" s="63">
        <v>4500</v>
      </c>
      <c r="F282" s="68">
        <f t="shared" si="5"/>
        <v>0</v>
      </c>
    </row>
    <row r="283" spans="1:6">
      <c r="A283" s="52" t="s">
        <v>499</v>
      </c>
      <c r="B283" s="56" t="s">
        <v>90</v>
      </c>
      <c r="C283" s="56" t="s">
        <v>334</v>
      </c>
      <c r="D283" s="63">
        <v>18500</v>
      </c>
      <c r="E283" s="63">
        <v>16000</v>
      </c>
      <c r="F283" s="68">
        <f t="shared" si="5"/>
        <v>2500</v>
      </c>
    </row>
    <row r="284" spans="1:6">
      <c r="A284" s="52" t="s">
        <v>500</v>
      </c>
      <c r="B284" s="56" t="s">
        <v>90</v>
      </c>
      <c r="C284" s="56" t="s">
        <v>335</v>
      </c>
      <c r="D284" s="63">
        <v>1000</v>
      </c>
      <c r="E284" s="63">
        <v>1000</v>
      </c>
      <c r="F284" s="68">
        <f t="shared" si="5"/>
        <v>0</v>
      </c>
    </row>
    <row r="285" spans="1:6">
      <c r="A285" s="52" t="s">
        <v>501</v>
      </c>
      <c r="B285" s="56" t="s">
        <v>90</v>
      </c>
      <c r="C285" s="56" t="s">
        <v>336</v>
      </c>
      <c r="D285" s="63">
        <v>17500</v>
      </c>
      <c r="E285" s="63">
        <v>15000</v>
      </c>
      <c r="F285" s="68">
        <f t="shared" si="5"/>
        <v>2500</v>
      </c>
    </row>
    <row r="286" spans="1:6">
      <c r="A286" s="52" t="s">
        <v>538</v>
      </c>
      <c r="B286" s="56" t="s">
        <v>90</v>
      </c>
      <c r="C286" s="56" t="s">
        <v>337</v>
      </c>
      <c r="D286" s="63">
        <v>762300</v>
      </c>
      <c r="E286" s="63">
        <v>447890</v>
      </c>
      <c r="F286" s="68">
        <f t="shared" si="5"/>
        <v>314410</v>
      </c>
    </row>
    <row r="287" spans="1:6">
      <c r="A287" s="52" t="s">
        <v>486</v>
      </c>
      <c r="B287" s="56" t="s">
        <v>90</v>
      </c>
      <c r="C287" s="56" t="s">
        <v>338</v>
      </c>
      <c r="D287" s="63">
        <v>762300</v>
      </c>
      <c r="E287" s="63">
        <v>447890</v>
      </c>
      <c r="F287" s="68">
        <f t="shared" si="5"/>
        <v>314410</v>
      </c>
    </row>
    <row r="288" spans="1:6">
      <c r="A288" s="52" t="s">
        <v>509</v>
      </c>
      <c r="B288" s="56" t="s">
        <v>90</v>
      </c>
      <c r="C288" s="56" t="s">
        <v>339</v>
      </c>
      <c r="D288" s="63">
        <v>762300</v>
      </c>
      <c r="E288" s="63">
        <v>447890</v>
      </c>
      <c r="F288" s="68">
        <f t="shared" si="5"/>
        <v>314410</v>
      </c>
    </row>
    <row r="289" spans="1:6" ht="24">
      <c r="A289" s="52" t="s">
        <v>510</v>
      </c>
      <c r="B289" s="56" t="s">
        <v>90</v>
      </c>
      <c r="C289" s="56" t="s">
        <v>340</v>
      </c>
      <c r="D289" s="63">
        <v>762300</v>
      </c>
      <c r="E289" s="63">
        <v>447890</v>
      </c>
      <c r="F289" s="68">
        <f t="shared" si="5"/>
        <v>314410</v>
      </c>
    </row>
    <row r="290" spans="1:6">
      <c r="A290" s="52" t="s">
        <v>539</v>
      </c>
      <c r="B290" s="56" t="s">
        <v>90</v>
      </c>
      <c r="C290" s="56" t="s">
        <v>341</v>
      </c>
      <c r="D290" s="63">
        <v>762300</v>
      </c>
      <c r="E290" s="63">
        <v>447890</v>
      </c>
      <c r="F290" s="68">
        <f t="shared" si="5"/>
        <v>314410</v>
      </c>
    </row>
    <row r="291" spans="1:6">
      <c r="A291" s="52" t="s">
        <v>486</v>
      </c>
      <c r="B291" s="56" t="s">
        <v>90</v>
      </c>
      <c r="C291" s="56" t="s">
        <v>342</v>
      </c>
      <c r="D291" s="63">
        <v>762300</v>
      </c>
      <c r="E291" s="63">
        <v>447890</v>
      </c>
      <c r="F291" s="68">
        <f t="shared" si="5"/>
        <v>314410</v>
      </c>
    </row>
    <row r="292" spans="1:6">
      <c r="A292" s="52" t="s">
        <v>509</v>
      </c>
      <c r="B292" s="56" t="s">
        <v>90</v>
      </c>
      <c r="C292" s="56" t="s">
        <v>343</v>
      </c>
      <c r="D292" s="63">
        <v>762300</v>
      </c>
      <c r="E292" s="63">
        <v>447890</v>
      </c>
      <c r="F292" s="68">
        <f t="shared" si="5"/>
        <v>314410</v>
      </c>
    </row>
    <row r="293" spans="1:6" ht="24">
      <c r="A293" s="52" t="s">
        <v>510</v>
      </c>
      <c r="B293" s="56" t="s">
        <v>90</v>
      </c>
      <c r="C293" s="56" t="s">
        <v>344</v>
      </c>
      <c r="D293" s="63">
        <v>762300</v>
      </c>
      <c r="E293" s="63">
        <v>447890</v>
      </c>
      <c r="F293" s="68">
        <f t="shared" si="5"/>
        <v>314410</v>
      </c>
    </row>
    <row r="294" spans="1:6" ht="24">
      <c r="A294" s="52" t="s">
        <v>540</v>
      </c>
      <c r="B294" s="56" t="s">
        <v>90</v>
      </c>
      <c r="C294" s="56" t="s">
        <v>345</v>
      </c>
      <c r="D294" s="63">
        <v>54650</v>
      </c>
      <c r="E294" s="63" t="s">
        <v>19</v>
      </c>
      <c r="F294" s="68" t="s">
        <v>19</v>
      </c>
    </row>
    <row r="295" spans="1:6">
      <c r="A295" s="52" t="s">
        <v>486</v>
      </c>
      <c r="B295" s="56" t="s">
        <v>90</v>
      </c>
      <c r="C295" s="56" t="s">
        <v>346</v>
      </c>
      <c r="D295" s="63">
        <v>54650</v>
      </c>
      <c r="E295" s="63" t="s">
        <v>19</v>
      </c>
      <c r="F295" s="68" t="s">
        <v>19</v>
      </c>
    </row>
    <row r="296" spans="1:6">
      <c r="A296" s="52" t="s">
        <v>541</v>
      </c>
      <c r="B296" s="56" t="s">
        <v>90</v>
      </c>
      <c r="C296" s="56" t="s">
        <v>347</v>
      </c>
      <c r="D296" s="63">
        <v>54650</v>
      </c>
      <c r="E296" s="63" t="s">
        <v>19</v>
      </c>
      <c r="F296" s="68" t="s">
        <v>19</v>
      </c>
    </row>
    <row r="297" spans="1:6">
      <c r="A297" s="52" t="s">
        <v>542</v>
      </c>
      <c r="B297" s="56" t="s">
        <v>90</v>
      </c>
      <c r="C297" s="56" t="s">
        <v>348</v>
      </c>
      <c r="D297" s="63">
        <v>54650</v>
      </c>
      <c r="E297" s="63" t="s">
        <v>19</v>
      </c>
      <c r="F297" s="68" t="s">
        <v>19</v>
      </c>
    </row>
    <row r="298" spans="1:6" ht="24">
      <c r="A298" s="52" t="s">
        <v>543</v>
      </c>
      <c r="B298" s="56" t="s">
        <v>90</v>
      </c>
      <c r="C298" s="56" t="s">
        <v>349</v>
      </c>
      <c r="D298" s="63">
        <v>54650</v>
      </c>
      <c r="E298" s="63" t="s">
        <v>19</v>
      </c>
      <c r="F298" s="68" t="s">
        <v>19</v>
      </c>
    </row>
    <row r="299" spans="1:6">
      <c r="A299" s="52" t="s">
        <v>486</v>
      </c>
      <c r="B299" s="56" t="s">
        <v>90</v>
      </c>
      <c r="C299" s="56" t="s">
        <v>350</v>
      </c>
      <c r="D299" s="63">
        <v>54650</v>
      </c>
      <c r="E299" s="63" t="s">
        <v>19</v>
      </c>
      <c r="F299" s="68" t="s">
        <v>19</v>
      </c>
    </row>
    <row r="300" spans="1:6">
      <c r="A300" s="52" t="s">
        <v>541</v>
      </c>
      <c r="B300" s="56" t="s">
        <v>90</v>
      </c>
      <c r="C300" s="56" t="s">
        <v>351</v>
      </c>
      <c r="D300" s="63">
        <v>54650</v>
      </c>
      <c r="E300" s="63" t="s">
        <v>19</v>
      </c>
      <c r="F300" s="68" t="s">
        <v>19</v>
      </c>
    </row>
    <row r="301" spans="1:6">
      <c r="A301" s="52" t="s">
        <v>542</v>
      </c>
      <c r="B301" s="56" t="s">
        <v>90</v>
      </c>
      <c r="C301" s="56" t="s">
        <v>352</v>
      </c>
      <c r="D301" s="63">
        <v>54650</v>
      </c>
      <c r="E301" s="63" t="s">
        <v>19</v>
      </c>
      <c r="F301" s="68" t="s">
        <v>19</v>
      </c>
    </row>
    <row r="302" spans="1:6" ht="36">
      <c r="A302" s="52" t="s">
        <v>544</v>
      </c>
      <c r="B302" s="56" t="s">
        <v>90</v>
      </c>
      <c r="C302" s="56" t="s">
        <v>353</v>
      </c>
      <c r="D302" s="63">
        <v>17923900</v>
      </c>
      <c r="E302" s="63">
        <v>8962200</v>
      </c>
      <c r="F302" s="68">
        <f t="shared" si="5"/>
        <v>8961700</v>
      </c>
    </row>
    <row r="303" spans="1:6">
      <c r="A303" s="52" t="s">
        <v>486</v>
      </c>
      <c r="B303" s="56" t="s">
        <v>90</v>
      </c>
      <c r="C303" s="56" t="s">
        <v>354</v>
      </c>
      <c r="D303" s="63">
        <v>17923900</v>
      </c>
      <c r="E303" s="63">
        <v>8962200</v>
      </c>
      <c r="F303" s="68">
        <f t="shared" si="5"/>
        <v>8961700</v>
      </c>
    </row>
    <row r="304" spans="1:6">
      <c r="A304" s="52" t="s">
        <v>496</v>
      </c>
      <c r="B304" s="56" t="s">
        <v>90</v>
      </c>
      <c r="C304" s="56" t="s">
        <v>355</v>
      </c>
      <c r="D304" s="63">
        <v>17923900</v>
      </c>
      <c r="E304" s="63">
        <v>8962200</v>
      </c>
      <c r="F304" s="68">
        <f t="shared" si="5"/>
        <v>8961700</v>
      </c>
    </row>
    <row r="305" spans="1:6" ht="24">
      <c r="A305" s="52" t="s">
        <v>497</v>
      </c>
      <c r="B305" s="56" t="s">
        <v>90</v>
      </c>
      <c r="C305" s="56" t="s">
        <v>356</v>
      </c>
      <c r="D305" s="63">
        <v>17923900</v>
      </c>
      <c r="E305" s="63">
        <v>8962200</v>
      </c>
      <c r="F305" s="68">
        <f t="shared" si="5"/>
        <v>8961700</v>
      </c>
    </row>
    <row r="306" spans="1:6" ht="36">
      <c r="A306" s="52" t="s">
        <v>545</v>
      </c>
      <c r="B306" s="56" t="s">
        <v>90</v>
      </c>
      <c r="C306" s="56" t="s">
        <v>357</v>
      </c>
      <c r="D306" s="63">
        <v>17923900</v>
      </c>
      <c r="E306" s="63">
        <v>8962200</v>
      </c>
      <c r="F306" s="68">
        <f t="shared" si="5"/>
        <v>8961700</v>
      </c>
    </row>
    <row r="307" spans="1:6">
      <c r="A307" s="52" t="s">
        <v>486</v>
      </c>
      <c r="B307" s="56" t="s">
        <v>90</v>
      </c>
      <c r="C307" s="56" t="s">
        <v>358</v>
      </c>
      <c r="D307" s="63">
        <v>17923900</v>
      </c>
      <c r="E307" s="63">
        <v>8962200</v>
      </c>
      <c r="F307" s="68">
        <f t="shared" si="5"/>
        <v>8961700</v>
      </c>
    </row>
    <row r="308" spans="1:6">
      <c r="A308" s="52" t="s">
        <v>496</v>
      </c>
      <c r="B308" s="56" t="s">
        <v>90</v>
      </c>
      <c r="C308" s="56" t="s">
        <v>359</v>
      </c>
      <c r="D308" s="63">
        <v>17923900</v>
      </c>
      <c r="E308" s="63">
        <v>8962200</v>
      </c>
      <c r="F308" s="68">
        <f t="shared" ref="F308:F311" si="6">D308-E308</f>
        <v>8961700</v>
      </c>
    </row>
    <row r="309" spans="1:6" ht="24">
      <c r="A309" s="52" t="s">
        <v>497</v>
      </c>
      <c r="B309" s="56" t="s">
        <v>90</v>
      </c>
      <c r="C309" s="56" t="s">
        <v>360</v>
      </c>
      <c r="D309" s="63">
        <v>17923900</v>
      </c>
      <c r="E309" s="63">
        <v>8962200</v>
      </c>
      <c r="F309" s="68">
        <f t="shared" si="6"/>
        <v>8961700</v>
      </c>
    </row>
    <row r="310" spans="1:6" ht="6" customHeight="1" thickBot="1">
      <c r="A310" s="53"/>
      <c r="B310" s="60"/>
      <c r="C310" s="60"/>
      <c r="D310" s="65"/>
      <c r="E310" s="65"/>
      <c r="F310" s="38">
        <f t="shared" si="6"/>
        <v>0</v>
      </c>
    </row>
    <row r="311" spans="1:6" ht="13.5" thickBot="1">
      <c r="A311" s="54" t="s">
        <v>361</v>
      </c>
      <c r="B311" s="61">
        <v>450</v>
      </c>
      <c r="C311" s="62" t="s">
        <v>18</v>
      </c>
      <c r="D311" s="66">
        <v>-13335308.720000001</v>
      </c>
      <c r="E311" s="66">
        <v>11671132.029999999</v>
      </c>
      <c r="F311" s="21">
        <f t="shared" si="6"/>
        <v>-25006440.75</v>
      </c>
    </row>
  </sheetData>
  <mergeCells count="7">
    <mergeCell ref="A4:A6"/>
    <mergeCell ref="B4:B6"/>
    <mergeCell ref="C4:C6"/>
    <mergeCell ref="E4:F4"/>
    <mergeCell ref="D5:D6"/>
    <mergeCell ref="E5:E6"/>
    <mergeCell ref="F5:F6"/>
  </mergeCells>
  <pageMargins left="0.62992125984251968" right="0.19685039370078741" top="0.23622047244094491" bottom="0.35433070866141736" header="0" footer="0"/>
  <pageSetup paperSize="9" scale="70" fitToHeight="0" orientation="portrait" r:id="rId1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F39"/>
  <sheetViews>
    <sheetView showGridLines="0" view="pageBreakPreview" zoomScaleSheetLayoutView="100" workbookViewId="0">
      <selection activeCell="E23" sqref="E23"/>
    </sheetView>
  </sheetViews>
  <sheetFormatPr defaultRowHeight="12.75"/>
  <cols>
    <col min="1" max="1" width="49.5703125" customWidth="1"/>
    <col min="2" max="2" width="5" customWidth="1"/>
    <col min="3" max="3" width="23.5703125" customWidth="1"/>
    <col min="4" max="4" width="16.7109375" customWidth="1"/>
    <col min="5" max="5" width="16.28515625" customWidth="1"/>
    <col min="6" max="6" width="15" customWidth="1"/>
  </cols>
  <sheetData>
    <row r="1" spans="1:6">
      <c r="A1" s="16"/>
      <c r="B1" s="17"/>
      <c r="C1" s="22"/>
      <c r="D1" s="18"/>
      <c r="E1" s="18"/>
      <c r="F1" s="18"/>
    </row>
    <row r="2" spans="1:6" ht="15">
      <c r="A2" s="2" t="s">
        <v>362</v>
      </c>
      <c r="B2" s="6"/>
      <c r="C2" s="6"/>
      <c r="D2" s="6"/>
      <c r="E2" s="4"/>
      <c r="F2" s="29" t="s">
        <v>388</v>
      </c>
    </row>
    <row r="3" spans="1:6" ht="15">
      <c r="A3" s="23"/>
      <c r="B3" s="11"/>
      <c r="C3" s="11"/>
      <c r="D3" s="11"/>
      <c r="E3" s="24"/>
      <c r="F3" s="24"/>
    </row>
    <row r="4" spans="1:6">
      <c r="A4" s="85" t="s">
        <v>11</v>
      </c>
      <c r="B4" s="88" t="s">
        <v>12</v>
      </c>
      <c r="C4" s="83" t="s">
        <v>13</v>
      </c>
      <c r="D4" s="27"/>
      <c r="E4" s="92"/>
      <c r="F4" s="93"/>
    </row>
    <row r="5" spans="1:6">
      <c r="A5" s="86"/>
      <c r="B5" s="89"/>
      <c r="C5" s="91"/>
      <c r="D5" s="83" t="s">
        <v>14</v>
      </c>
      <c r="E5" s="83" t="s">
        <v>15</v>
      </c>
      <c r="F5" s="83" t="s">
        <v>383</v>
      </c>
    </row>
    <row r="6" spans="1:6">
      <c r="A6" s="87"/>
      <c r="B6" s="90"/>
      <c r="C6" s="84"/>
      <c r="D6" s="84"/>
      <c r="E6" s="84"/>
      <c r="F6" s="84"/>
    </row>
    <row r="7" spans="1:6" ht="13.5" thickBot="1">
      <c r="A7" s="25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</row>
    <row r="8" spans="1:6">
      <c r="A8" s="50" t="s">
        <v>363</v>
      </c>
      <c r="B8" s="55" t="s">
        <v>364</v>
      </c>
      <c r="C8" s="72" t="s">
        <v>18</v>
      </c>
      <c r="D8" s="73">
        <v>13335308.720000001</v>
      </c>
      <c r="E8" s="73">
        <v>-11671132.029999999</v>
      </c>
      <c r="F8" s="36">
        <f>D8-E8</f>
        <v>25006440.75</v>
      </c>
    </row>
    <row r="9" spans="1:6">
      <c r="A9" s="51" t="s">
        <v>365</v>
      </c>
      <c r="B9" s="57"/>
      <c r="C9" s="58"/>
      <c r="D9" s="64"/>
      <c r="E9" s="64"/>
      <c r="F9" s="100">
        <f>D10-E10</f>
        <v>7241100</v>
      </c>
    </row>
    <row r="10" spans="1:6">
      <c r="A10" s="50" t="s">
        <v>366</v>
      </c>
      <c r="B10" s="59" t="s">
        <v>367</v>
      </c>
      <c r="C10" s="56" t="s">
        <v>18</v>
      </c>
      <c r="D10" s="63">
        <v>7141100</v>
      </c>
      <c r="E10" s="63">
        <v>-100000</v>
      </c>
      <c r="F10" s="101"/>
    </row>
    <row r="11" spans="1:6">
      <c r="A11" s="51" t="s">
        <v>368</v>
      </c>
      <c r="B11" s="57"/>
      <c r="C11" s="58"/>
      <c r="D11" s="64"/>
      <c r="E11" s="64"/>
      <c r="F11" s="68"/>
    </row>
    <row r="12" spans="1:6" ht="24">
      <c r="A12" s="78" t="s">
        <v>389</v>
      </c>
      <c r="B12" s="79" t="s">
        <v>367</v>
      </c>
      <c r="C12" s="80" t="s">
        <v>407</v>
      </c>
      <c r="D12" s="73">
        <v>1311000</v>
      </c>
      <c r="E12" s="73" t="s">
        <v>19</v>
      </c>
      <c r="F12" s="15" t="s">
        <v>19</v>
      </c>
    </row>
    <row r="13" spans="1:6" ht="24">
      <c r="A13" s="71" t="s">
        <v>390</v>
      </c>
      <c r="B13" s="59" t="s">
        <v>367</v>
      </c>
      <c r="C13" s="56" t="s">
        <v>408</v>
      </c>
      <c r="D13" s="63">
        <v>1311000</v>
      </c>
      <c r="E13" s="63" t="s">
        <v>19</v>
      </c>
      <c r="F13" s="15" t="s">
        <v>19</v>
      </c>
    </row>
    <row r="14" spans="1:6" ht="36">
      <c r="A14" s="71" t="s">
        <v>391</v>
      </c>
      <c r="B14" s="59" t="s">
        <v>367</v>
      </c>
      <c r="C14" s="56" t="s">
        <v>409</v>
      </c>
      <c r="D14" s="63">
        <v>1311000</v>
      </c>
      <c r="E14" s="63" t="s">
        <v>19</v>
      </c>
      <c r="F14" s="15" t="s">
        <v>19</v>
      </c>
    </row>
    <row r="15" spans="1:6" ht="24">
      <c r="A15" s="71" t="s">
        <v>392</v>
      </c>
      <c r="B15" s="59" t="s">
        <v>367</v>
      </c>
      <c r="C15" s="56" t="s">
        <v>410</v>
      </c>
      <c r="D15" s="63">
        <v>5830100</v>
      </c>
      <c r="E15" s="63">
        <v>-100000</v>
      </c>
      <c r="F15" s="15">
        <f t="shared" ref="F15:F29" si="0">D15-E15</f>
        <v>5930100</v>
      </c>
    </row>
    <row r="16" spans="1:6" ht="36">
      <c r="A16" s="71" t="s">
        <v>393</v>
      </c>
      <c r="B16" s="59" t="s">
        <v>367</v>
      </c>
      <c r="C16" s="56" t="s">
        <v>411</v>
      </c>
      <c r="D16" s="63">
        <v>5830100</v>
      </c>
      <c r="E16" s="63">
        <v>-100000</v>
      </c>
      <c r="F16" s="15">
        <f t="shared" si="0"/>
        <v>5930100</v>
      </c>
    </row>
    <row r="17" spans="1:6" ht="36">
      <c r="A17" s="71" t="s">
        <v>394</v>
      </c>
      <c r="B17" s="59" t="s">
        <v>367</v>
      </c>
      <c r="C17" s="56" t="s">
        <v>412</v>
      </c>
      <c r="D17" s="63">
        <v>5930100</v>
      </c>
      <c r="E17" s="63" t="s">
        <v>19</v>
      </c>
      <c r="F17" s="15" t="s">
        <v>19</v>
      </c>
    </row>
    <row r="18" spans="1:6" ht="36">
      <c r="A18" s="71" t="s">
        <v>395</v>
      </c>
      <c r="B18" s="59" t="s">
        <v>367</v>
      </c>
      <c r="C18" s="56" t="s">
        <v>413</v>
      </c>
      <c r="D18" s="63">
        <v>-100000</v>
      </c>
      <c r="E18" s="63">
        <v>-100000</v>
      </c>
      <c r="F18" s="15">
        <f t="shared" si="0"/>
        <v>0</v>
      </c>
    </row>
    <row r="19" spans="1:6" ht="48">
      <c r="A19" s="71" t="s">
        <v>396</v>
      </c>
      <c r="B19" s="59" t="s">
        <v>367</v>
      </c>
      <c r="C19" s="56" t="s">
        <v>414</v>
      </c>
      <c r="D19" s="63">
        <v>5930100</v>
      </c>
      <c r="E19" s="63" t="s">
        <v>19</v>
      </c>
      <c r="F19" s="15" t="s">
        <v>19</v>
      </c>
    </row>
    <row r="20" spans="1:6" ht="48">
      <c r="A20" s="71" t="s">
        <v>397</v>
      </c>
      <c r="B20" s="59" t="s">
        <v>367</v>
      </c>
      <c r="C20" s="56" t="s">
        <v>415</v>
      </c>
      <c r="D20" s="63">
        <v>-100000</v>
      </c>
      <c r="E20" s="63">
        <v>-100000</v>
      </c>
      <c r="F20" s="15">
        <f t="shared" si="0"/>
        <v>0</v>
      </c>
    </row>
    <row r="21" spans="1:6" ht="24">
      <c r="A21" s="71" t="s">
        <v>398</v>
      </c>
      <c r="B21" s="59" t="s">
        <v>369</v>
      </c>
      <c r="C21" s="56" t="s">
        <v>370</v>
      </c>
      <c r="D21" s="63">
        <v>6194208.7199999997</v>
      </c>
      <c r="E21" s="63">
        <v>-11571132.029999999</v>
      </c>
      <c r="F21" s="15">
        <f t="shared" si="0"/>
        <v>17765340.75</v>
      </c>
    </row>
    <row r="22" spans="1:6">
      <c r="A22" s="71" t="s">
        <v>399</v>
      </c>
      <c r="B22" s="59" t="s">
        <v>371</v>
      </c>
      <c r="C22" s="56" t="s">
        <v>416</v>
      </c>
      <c r="D22" s="63">
        <v>-192149661.62</v>
      </c>
      <c r="E22" s="63">
        <v>-114831362.08</v>
      </c>
      <c r="F22" s="15">
        <f t="shared" si="0"/>
        <v>-77318299.540000007</v>
      </c>
    </row>
    <row r="23" spans="1:6">
      <c r="A23" s="71" t="s">
        <v>400</v>
      </c>
      <c r="B23" s="59" t="s">
        <v>371</v>
      </c>
      <c r="C23" s="56" t="s">
        <v>372</v>
      </c>
      <c r="D23" s="63">
        <v>-192149661.62</v>
      </c>
      <c r="E23" s="63">
        <v>-114831362.08</v>
      </c>
      <c r="F23" s="15">
        <f t="shared" si="0"/>
        <v>-77318299.540000007</v>
      </c>
    </row>
    <row r="24" spans="1:6" ht="24">
      <c r="A24" s="71" t="s">
        <v>401</v>
      </c>
      <c r="B24" s="59" t="s">
        <v>371</v>
      </c>
      <c r="C24" s="56" t="s">
        <v>373</v>
      </c>
      <c r="D24" s="63">
        <v>-192149661.62</v>
      </c>
      <c r="E24" s="63">
        <v>-114831362.08</v>
      </c>
      <c r="F24" s="15">
        <f t="shared" si="0"/>
        <v>-77318299.540000007</v>
      </c>
    </row>
    <row r="25" spans="1:6" ht="24">
      <c r="A25" s="71" t="s">
        <v>402</v>
      </c>
      <c r="B25" s="59" t="s">
        <v>371</v>
      </c>
      <c r="C25" s="56" t="s">
        <v>374</v>
      </c>
      <c r="D25" s="63">
        <v>-192149661.62</v>
      </c>
      <c r="E25" s="63">
        <v>-114831362.08</v>
      </c>
      <c r="F25" s="15">
        <f t="shared" si="0"/>
        <v>-77318299.540000007</v>
      </c>
    </row>
    <row r="26" spans="1:6">
      <c r="A26" s="71" t="s">
        <v>403</v>
      </c>
      <c r="B26" s="59" t="s">
        <v>375</v>
      </c>
      <c r="C26" s="56" t="s">
        <v>417</v>
      </c>
      <c r="D26" s="63">
        <v>198343870.34</v>
      </c>
      <c r="E26" s="63">
        <v>103260230.05</v>
      </c>
      <c r="F26" s="15">
        <f t="shared" si="0"/>
        <v>95083640.290000007</v>
      </c>
    </row>
    <row r="27" spans="1:6">
      <c r="A27" s="71" t="s">
        <v>404</v>
      </c>
      <c r="B27" s="59" t="s">
        <v>375</v>
      </c>
      <c r="C27" s="56" t="s">
        <v>376</v>
      </c>
      <c r="D27" s="63">
        <v>198343870.34</v>
      </c>
      <c r="E27" s="63">
        <v>103260230.05</v>
      </c>
      <c r="F27" s="15">
        <f t="shared" si="0"/>
        <v>95083640.290000007</v>
      </c>
    </row>
    <row r="28" spans="1:6" ht="24">
      <c r="A28" s="71" t="s">
        <v>405</v>
      </c>
      <c r="B28" s="59" t="s">
        <v>375</v>
      </c>
      <c r="C28" s="56" t="s">
        <v>418</v>
      </c>
      <c r="D28" s="63">
        <v>198343870.34</v>
      </c>
      <c r="E28" s="63">
        <v>103260230.05</v>
      </c>
      <c r="F28" s="15">
        <f t="shared" si="0"/>
        <v>95083640.290000007</v>
      </c>
    </row>
    <row r="29" spans="1:6" ht="24">
      <c r="A29" s="71" t="s">
        <v>406</v>
      </c>
      <c r="B29" s="59" t="s">
        <v>375</v>
      </c>
      <c r="C29" s="56" t="s">
        <v>377</v>
      </c>
      <c r="D29" s="63">
        <v>198343870.34</v>
      </c>
      <c r="E29" s="63">
        <v>103260230.05</v>
      </c>
      <c r="F29" s="15">
        <f t="shared" si="0"/>
        <v>95083640.290000007</v>
      </c>
    </row>
    <row r="30" spans="1:6">
      <c r="A30" s="74"/>
      <c r="B30" s="77"/>
      <c r="C30" s="77"/>
      <c r="D30" s="75"/>
      <c r="E30" s="75"/>
      <c r="F30" s="76"/>
    </row>
    <row r="31" spans="1:6" ht="14.25">
      <c r="A31" s="19" t="s">
        <v>378</v>
      </c>
      <c r="B31" s="98"/>
      <c r="C31" s="98"/>
      <c r="D31" s="4"/>
      <c r="E31" s="18"/>
      <c r="F31" s="18"/>
    </row>
    <row r="32" spans="1:6" ht="14.25">
      <c r="A32" s="6"/>
      <c r="B32" s="97" t="s">
        <v>379</v>
      </c>
      <c r="C32" s="97"/>
      <c r="D32" s="4"/>
      <c r="E32" s="19"/>
      <c r="F32" s="4"/>
    </row>
    <row r="33" spans="1:6" ht="14.25">
      <c r="A33" s="7"/>
      <c r="B33" s="4"/>
      <c r="C33" s="4"/>
      <c r="D33" s="6"/>
      <c r="E33" s="19"/>
      <c r="F33" s="4"/>
    </row>
    <row r="34" spans="1:6" ht="14.25">
      <c r="A34" s="19" t="s">
        <v>380</v>
      </c>
      <c r="B34" s="99"/>
      <c r="C34" s="99"/>
      <c r="D34" s="6"/>
      <c r="E34" s="4"/>
      <c r="F34" s="4"/>
    </row>
    <row r="35" spans="1:6">
      <c r="A35" s="4"/>
      <c r="B35" s="97" t="s">
        <v>379</v>
      </c>
      <c r="C35" s="97"/>
      <c r="D35" s="6"/>
      <c r="E35" s="4"/>
      <c r="F35" s="4"/>
    </row>
    <row r="36" spans="1:6" ht="14.25">
      <c r="A36" s="19"/>
      <c r="B36" s="4"/>
      <c r="C36" s="4"/>
      <c r="D36" s="6"/>
      <c r="E36" s="4"/>
      <c r="F36" s="4"/>
    </row>
    <row r="37" spans="1:6">
      <c r="A37" s="4"/>
      <c r="B37" s="9"/>
      <c r="C37" s="9"/>
      <c r="D37" s="6"/>
      <c r="E37" s="6"/>
      <c r="F37" s="6"/>
    </row>
    <row r="38" spans="1:6">
      <c r="A38" s="4" t="s">
        <v>381</v>
      </c>
      <c r="B38" s="4"/>
      <c r="C38" s="6"/>
      <c r="D38" s="6"/>
      <c r="E38" s="4"/>
      <c r="F38" s="4"/>
    </row>
    <row r="39" spans="1:6">
      <c r="A39" s="6"/>
      <c r="B39" s="6"/>
      <c r="C39" s="6"/>
      <c r="D39" s="4"/>
      <c r="E39" s="4"/>
      <c r="F39" s="4"/>
    </row>
  </sheetData>
  <mergeCells count="12">
    <mergeCell ref="F9:F10"/>
    <mergeCell ref="F5:F6"/>
    <mergeCell ref="A4:A6"/>
    <mergeCell ref="B4:B6"/>
    <mergeCell ref="C4:C6"/>
    <mergeCell ref="E4:F4"/>
    <mergeCell ref="D5:D6"/>
    <mergeCell ref="B35:C35"/>
    <mergeCell ref="B31:C31"/>
    <mergeCell ref="B32:C32"/>
    <mergeCell ref="B34:C34"/>
    <mergeCell ref="E5:E6"/>
  </mergeCells>
  <pageMargins left="0.70866141732283472" right="0.19685039370078741" top="0.31496062992125984" bottom="0.39370078740157483" header="0" footer="0"/>
  <pageSetup paperSize="9" scale="75" fitToHeight="0" orientation="portrait" r:id="rId1"/>
  <headerFooter>
    <oddFooter>&amp;L&amp;C&amp;R&amp;D СТР. &amp;P</oddFooter>
    <evenFooter>&amp;L&amp;C&amp;R&amp;D СТР. 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Толмачева Татьяна Петровна</cp:lastModifiedBy>
  <cp:lastPrinted>2014-07-30T14:52:25Z</cp:lastPrinted>
  <dcterms:created xsi:type="dcterms:W3CDTF">2014-03-31T11:47:56Z</dcterms:created>
  <dcterms:modified xsi:type="dcterms:W3CDTF">2014-08-20T13:10:06Z</dcterms:modified>
</cp:coreProperties>
</file>